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co365.sharepoint.com/teams/7421/AREA 2/Interna/MOBILIÁRIO/PROCESSOS 2026/2026-00803 LE Limpeza e Jardinagem RS (CMK)/01 - NT E TR/"/>
    </mc:Choice>
  </mc:AlternateContent>
  <xr:revisionPtr revIDLastSave="0" documentId="8_{9BF67050-A7DE-4E6D-8671-5F4452F78016}" xr6:coauthVersionLast="47" xr6:coauthVersionMax="47" xr10:uidLastSave="{00000000-0000-0000-0000-000000000000}"/>
  <bookViews>
    <workbookView xWindow="3030" yWindow="3030" windowWidth="21600" windowHeight="11295" tabRatio="918" xr2:uid="{00000000-000D-0000-FFFF-FFFF00000000}"/>
  </bookViews>
  <sheets>
    <sheet name="Dados e Orient." sheetId="1" r:id="rId1"/>
    <sheet name="Encargos" sheetId="4" r:id="rId2"/>
    <sheet name="Uniformes" sheetId="19" r:id="rId3"/>
    <sheet name="Serv.44h" sheetId="20" r:id="rId4"/>
    <sheet name="Serv.22h" sheetId="33" r:id="rId5"/>
    <sheet name="Serv.30h" sheetId="34" r:id="rId6"/>
    <sheet name="Superv.44h" sheetId="32" r:id="rId7"/>
    <sheet name="Líder.44h" sheetId="36" state="hidden" r:id="rId8"/>
    <sheet name="Encarregado.44h" sheetId="37" state="hidden" r:id="rId9"/>
    <sheet name="Ag.Higienização.44h" sheetId="38" state="hidden" r:id="rId10"/>
    <sheet name="Limpador de Vidro.44h" sheetId="39" state="hidden" r:id="rId11"/>
    <sheet name="Vol.+Event." sheetId="6" r:id="rId12"/>
    <sheet name="Jardin." sheetId="30" r:id="rId13"/>
    <sheet name="Doc1" sheetId="2" r:id="rId14"/>
    <sheet name="Doc3" sheetId="8" r:id="rId15"/>
    <sheet name="Retenção" sheetId="35" r:id="rId16"/>
  </sheets>
  <definedNames>
    <definedName name="_xlnm._FilterDatabase" localSheetId="13" hidden="1">'Doc1'!$A$1:$V$92</definedName>
    <definedName name="_xlnm._FilterDatabase" localSheetId="14" hidden="1">'Doc3'!$A$1:$W$201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2" i="8" l="1"/>
  <c r="R151" i="8" l="1"/>
  <c r="R2" i="8" l="1"/>
  <c r="F21" i="1"/>
  <c r="F34" i="1"/>
  <c r="C52" i="39"/>
  <c r="A52" i="39"/>
  <c r="C51" i="39"/>
  <c r="A51" i="39"/>
  <c r="C50" i="39"/>
  <c r="A50" i="39"/>
  <c r="C49" i="39"/>
  <c r="A49" i="39"/>
  <c r="C48" i="39"/>
  <c r="A48" i="39"/>
  <c r="C47" i="39"/>
  <c r="C43" i="39"/>
  <c r="C41" i="39" s="1"/>
  <c r="C40" i="39"/>
  <c r="C39" i="39"/>
  <c r="C35" i="39"/>
  <c r="D23" i="39"/>
  <c r="C23" i="39"/>
  <c r="D20" i="39"/>
  <c r="D31" i="39" s="1"/>
  <c r="C15" i="39"/>
  <c r="D13" i="39"/>
  <c r="C52" i="38"/>
  <c r="A52" i="38"/>
  <c r="C51" i="38"/>
  <c r="A51" i="38"/>
  <c r="C50" i="38"/>
  <c r="A50" i="38"/>
  <c r="C49" i="38"/>
  <c r="A49" i="38"/>
  <c r="C48" i="38"/>
  <c r="A48" i="38"/>
  <c r="C47" i="38"/>
  <c r="C43" i="38"/>
  <c r="C41" i="38" s="1"/>
  <c r="C40" i="38"/>
  <c r="C39" i="38"/>
  <c r="C35" i="38"/>
  <c r="D23" i="38"/>
  <c r="C23" i="38"/>
  <c r="D20" i="38"/>
  <c r="C15" i="38"/>
  <c r="D13" i="38"/>
  <c r="R3" i="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202" i="8" s="1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R114" i="8"/>
  <c r="R115" i="8"/>
  <c r="R116" i="8"/>
  <c r="R117" i="8"/>
  <c r="R118" i="8"/>
  <c r="R119" i="8"/>
  <c r="R120" i="8"/>
  <c r="R121" i="8"/>
  <c r="R122" i="8"/>
  <c r="R123" i="8"/>
  <c r="R124" i="8"/>
  <c r="R125" i="8"/>
  <c r="R126" i="8"/>
  <c r="R127" i="8"/>
  <c r="R128" i="8"/>
  <c r="R129" i="8"/>
  <c r="R130" i="8"/>
  <c r="R131" i="8"/>
  <c r="R132" i="8"/>
  <c r="R133" i="8"/>
  <c r="R134" i="8"/>
  <c r="R135" i="8"/>
  <c r="R136" i="8"/>
  <c r="R137" i="8"/>
  <c r="R138" i="8"/>
  <c r="R139" i="8"/>
  <c r="R140" i="8"/>
  <c r="R141" i="8"/>
  <c r="R142" i="8"/>
  <c r="R143" i="8"/>
  <c r="R144" i="8"/>
  <c r="R145" i="8"/>
  <c r="R146" i="8"/>
  <c r="R147" i="8"/>
  <c r="R148" i="8"/>
  <c r="R149" i="8"/>
  <c r="R150" i="8"/>
  <c r="R152" i="8"/>
  <c r="R153" i="8"/>
  <c r="R154" i="8"/>
  <c r="R155" i="8"/>
  <c r="R156" i="8"/>
  <c r="R157" i="8"/>
  <c r="R158" i="8"/>
  <c r="R159" i="8"/>
  <c r="R160" i="8"/>
  <c r="R161" i="8"/>
  <c r="R162" i="8"/>
  <c r="R163" i="8"/>
  <c r="R164" i="8"/>
  <c r="R165" i="8"/>
  <c r="R166" i="8"/>
  <c r="R167" i="8"/>
  <c r="R168" i="8"/>
  <c r="R169" i="8"/>
  <c r="R170" i="8"/>
  <c r="R171" i="8"/>
  <c r="R172" i="8"/>
  <c r="R173" i="8"/>
  <c r="R174" i="8"/>
  <c r="R175" i="8"/>
  <c r="R176" i="8"/>
  <c r="R177" i="8"/>
  <c r="R178" i="8"/>
  <c r="R179" i="8"/>
  <c r="R180" i="8"/>
  <c r="R181" i="8"/>
  <c r="R182" i="8"/>
  <c r="R183" i="8"/>
  <c r="R184" i="8"/>
  <c r="R185" i="8"/>
  <c r="R186" i="8"/>
  <c r="R187" i="8"/>
  <c r="R188" i="8"/>
  <c r="R189" i="8"/>
  <c r="R190" i="8"/>
  <c r="R191" i="8"/>
  <c r="R192" i="8"/>
  <c r="R193" i="8"/>
  <c r="R194" i="8"/>
  <c r="R195" i="8"/>
  <c r="R196" i="8"/>
  <c r="R197" i="8"/>
  <c r="R198" i="8"/>
  <c r="R199" i="8"/>
  <c r="R200" i="8"/>
  <c r="R201" i="8"/>
  <c r="D49" i="39" l="1"/>
  <c r="D15" i="39"/>
  <c r="D17" i="39" s="1"/>
  <c r="D33" i="39" s="1"/>
  <c r="D52" i="39"/>
  <c r="D31" i="38"/>
  <c r="D35" i="39"/>
  <c r="D36" i="39" s="1"/>
  <c r="D50" i="39"/>
  <c r="D47" i="39"/>
  <c r="D51" i="39"/>
  <c r="D48" i="39"/>
  <c r="D52" i="38"/>
  <c r="D48" i="38"/>
  <c r="D51" i="38"/>
  <c r="D47" i="38"/>
  <c r="D50" i="38"/>
  <c r="D49" i="38"/>
  <c r="D15" i="38"/>
  <c r="D17" i="38" s="1"/>
  <c r="D33" i="38" s="1"/>
  <c r="D39" i="39" l="1"/>
  <c r="D40" i="39" s="1"/>
  <c r="D41" i="39" s="1"/>
  <c r="D35" i="38"/>
  <c r="D36" i="38" s="1"/>
  <c r="D43" i="39" l="1"/>
  <c r="D45" i="39" s="1"/>
  <c r="D39" i="38"/>
  <c r="D40" i="38" l="1"/>
  <c r="D41" i="38" s="1"/>
  <c r="D43" i="38" l="1"/>
  <c r="D45" i="38" s="1"/>
  <c r="C49" i="37" l="1"/>
  <c r="A49" i="37"/>
  <c r="C48" i="37"/>
  <c r="A48" i="37"/>
  <c r="C47" i="37"/>
  <c r="A47" i="37"/>
  <c r="C46" i="37"/>
  <c r="A46" i="37"/>
  <c r="C45" i="37"/>
  <c r="A45" i="37"/>
  <c r="C44" i="37"/>
  <c r="C40" i="37"/>
  <c r="C38" i="37" s="1"/>
  <c r="C37" i="37"/>
  <c r="C36" i="37"/>
  <c r="D23" i="37"/>
  <c r="C23" i="37"/>
  <c r="D20" i="37"/>
  <c r="C15" i="37"/>
  <c r="D13" i="37"/>
  <c r="C49" i="36"/>
  <c r="A49" i="36"/>
  <c r="C48" i="36"/>
  <c r="A48" i="36"/>
  <c r="C47" i="36"/>
  <c r="A47" i="36"/>
  <c r="C46" i="36"/>
  <c r="A46" i="36"/>
  <c r="C45" i="36"/>
  <c r="A45" i="36"/>
  <c r="C44" i="36"/>
  <c r="C40" i="36"/>
  <c r="C38" i="36" s="1"/>
  <c r="C37" i="36"/>
  <c r="C36" i="36"/>
  <c r="D23" i="36"/>
  <c r="C23" i="36"/>
  <c r="D20" i="36"/>
  <c r="C15" i="36"/>
  <c r="D13" i="36"/>
  <c r="F22" i="1"/>
  <c r="C33" i="4"/>
  <c r="C30" i="4"/>
  <c r="C29" i="4"/>
  <c r="D31" i="36" l="1"/>
  <c r="D31" i="37"/>
  <c r="D49" i="37"/>
  <c r="D45" i="37"/>
  <c r="D48" i="37"/>
  <c r="D44" i="37"/>
  <c r="D47" i="37"/>
  <c r="D15" i="37"/>
  <c r="D17" i="37" s="1"/>
  <c r="D33" i="37" s="1"/>
  <c r="D46" i="37"/>
  <c r="D49" i="36"/>
  <c r="D45" i="36"/>
  <c r="D48" i="36"/>
  <c r="D44" i="36"/>
  <c r="D47" i="36"/>
  <c r="D46" i="36"/>
  <c r="D15" i="36"/>
  <c r="D17" i="36" s="1"/>
  <c r="D33" i="36" s="1"/>
  <c r="T201" i="8"/>
  <c r="T200" i="8"/>
  <c r="T199" i="8"/>
  <c r="T198" i="8"/>
  <c r="T197" i="8"/>
  <c r="T196" i="8"/>
  <c r="T195" i="8"/>
  <c r="T194" i="8"/>
  <c r="T193" i="8"/>
  <c r="T192" i="8"/>
  <c r="T191" i="8"/>
  <c r="T190" i="8"/>
  <c r="T189" i="8"/>
  <c r="T188" i="8"/>
  <c r="T187" i="8"/>
  <c r="T186" i="8"/>
  <c r="T185" i="8"/>
  <c r="T184" i="8"/>
  <c r="T183" i="8"/>
  <c r="T182" i="8"/>
  <c r="T181" i="8"/>
  <c r="T180" i="8"/>
  <c r="T179" i="8"/>
  <c r="T178" i="8"/>
  <c r="T177" i="8"/>
  <c r="T176" i="8"/>
  <c r="T175" i="8"/>
  <c r="T174" i="8"/>
  <c r="T173" i="8"/>
  <c r="T172" i="8"/>
  <c r="T171" i="8"/>
  <c r="T170" i="8"/>
  <c r="T169" i="8"/>
  <c r="T168" i="8"/>
  <c r="T167" i="8"/>
  <c r="T166" i="8"/>
  <c r="T165" i="8"/>
  <c r="T164" i="8"/>
  <c r="T163" i="8"/>
  <c r="T162" i="8"/>
  <c r="T161" i="8"/>
  <c r="T160" i="8"/>
  <c r="T159" i="8"/>
  <c r="T158" i="8"/>
  <c r="T157" i="8"/>
  <c r="T156" i="8"/>
  <c r="T155" i="8"/>
  <c r="T154" i="8"/>
  <c r="T153" i="8"/>
  <c r="T152" i="8"/>
  <c r="T151" i="8"/>
  <c r="T150" i="8"/>
  <c r="T149" i="8"/>
  <c r="T148" i="8"/>
  <c r="T147" i="8"/>
  <c r="T146" i="8"/>
  <c r="T145" i="8"/>
  <c r="T144" i="8"/>
  <c r="T143" i="8"/>
  <c r="T142" i="8"/>
  <c r="T141" i="8"/>
  <c r="T140" i="8"/>
  <c r="T139" i="8"/>
  <c r="T138" i="8"/>
  <c r="T137" i="8"/>
  <c r="T136" i="8"/>
  <c r="T135" i="8"/>
  <c r="T134" i="8"/>
  <c r="T133" i="8"/>
  <c r="T132" i="8"/>
  <c r="T131" i="8"/>
  <c r="T130" i="8"/>
  <c r="T129" i="8"/>
  <c r="T128" i="8"/>
  <c r="T127" i="8"/>
  <c r="T126" i="8"/>
  <c r="T125" i="8"/>
  <c r="T124" i="8"/>
  <c r="T123" i="8"/>
  <c r="T122" i="8"/>
  <c r="T121" i="8"/>
  <c r="T120" i="8"/>
  <c r="T119" i="8"/>
  <c r="T118" i="8"/>
  <c r="T117" i="8"/>
  <c r="T116" i="8"/>
  <c r="T115" i="8"/>
  <c r="T114" i="8"/>
  <c r="T113" i="8"/>
  <c r="T112" i="8"/>
  <c r="T111" i="8"/>
  <c r="T110" i="8"/>
  <c r="T109" i="8"/>
  <c r="T108" i="8"/>
  <c r="T107" i="8"/>
  <c r="T106" i="8"/>
  <c r="T105" i="8"/>
  <c r="T104" i="8"/>
  <c r="T103" i="8"/>
  <c r="T102" i="8"/>
  <c r="T101" i="8"/>
  <c r="T100" i="8"/>
  <c r="T99" i="8"/>
  <c r="T98" i="8"/>
  <c r="T97" i="8"/>
  <c r="T96" i="8"/>
  <c r="T95" i="8"/>
  <c r="T94" i="8"/>
  <c r="T93" i="8"/>
  <c r="T92" i="8"/>
  <c r="T91" i="8"/>
  <c r="T90" i="8"/>
  <c r="T89" i="8"/>
  <c r="T88" i="8"/>
  <c r="T87" i="8"/>
  <c r="T86" i="8"/>
  <c r="T85" i="8"/>
  <c r="T84" i="8"/>
  <c r="T83" i="8"/>
  <c r="T82" i="8"/>
  <c r="T81" i="8"/>
  <c r="T80" i="8"/>
  <c r="T79" i="8"/>
  <c r="T78" i="8"/>
  <c r="T77" i="8"/>
  <c r="T76" i="8"/>
  <c r="T75" i="8"/>
  <c r="T74" i="8"/>
  <c r="T73" i="8"/>
  <c r="T72" i="8"/>
  <c r="T71" i="8"/>
  <c r="T70" i="8"/>
  <c r="T69" i="8"/>
  <c r="T68" i="8"/>
  <c r="T67" i="8"/>
  <c r="T66" i="8"/>
  <c r="T65" i="8"/>
  <c r="T64" i="8"/>
  <c r="T63" i="8"/>
  <c r="T62" i="8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T8" i="8"/>
  <c r="T7" i="8"/>
  <c r="T6" i="8"/>
  <c r="T5" i="8"/>
  <c r="T4" i="8"/>
  <c r="T3" i="8"/>
  <c r="T2" i="8"/>
  <c r="A52" i="20"/>
  <c r="A51" i="20"/>
  <c r="A50" i="20"/>
  <c r="A49" i="20"/>
  <c r="A48" i="20"/>
  <c r="A52" i="33"/>
  <c r="A51" i="33"/>
  <c r="A50" i="33"/>
  <c r="A49" i="33"/>
  <c r="A48" i="33"/>
  <c r="A52" i="34"/>
  <c r="A51" i="34"/>
  <c r="A50" i="34"/>
  <c r="A49" i="34"/>
  <c r="A48" i="34"/>
  <c r="A49" i="32"/>
  <c r="A48" i="32"/>
  <c r="A47" i="32"/>
  <c r="A46" i="32"/>
  <c r="A45" i="32"/>
  <c r="A79" i="30"/>
  <c r="A78" i="30"/>
  <c r="A77" i="30"/>
  <c r="A76" i="30"/>
  <c r="A75" i="30"/>
  <c r="A72" i="30"/>
  <c r="A71" i="30"/>
  <c r="A70" i="30"/>
  <c r="A69" i="30"/>
  <c r="A68" i="30"/>
  <c r="C79" i="30"/>
  <c r="C78" i="30"/>
  <c r="C77" i="30"/>
  <c r="C76" i="30"/>
  <c r="C75" i="30"/>
  <c r="C72" i="30"/>
  <c r="C71" i="30"/>
  <c r="C70" i="30"/>
  <c r="C69" i="30"/>
  <c r="C68" i="30"/>
  <c r="C49" i="32"/>
  <c r="C48" i="32"/>
  <c r="C47" i="32"/>
  <c r="C46" i="32"/>
  <c r="C45" i="32"/>
  <c r="C52" i="34"/>
  <c r="C51" i="34"/>
  <c r="C50" i="34"/>
  <c r="C49" i="34"/>
  <c r="C48" i="34"/>
  <c r="C52" i="33"/>
  <c r="C51" i="33"/>
  <c r="C50" i="33"/>
  <c r="C49" i="33"/>
  <c r="C48" i="33"/>
  <c r="C52" i="20"/>
  <c r="C51" i="20"/>
  <c r="C50" i="20"/>
  <c r="C49" i="20"/>
  <c r="C48" i="20"/>
  <c r="C47" i="20"/>
  <c r="D36" i="37" l="1"/>
  <c r="D37" i="37" s="1"/>
  <c r="D38" i="37" s="1"/>
  <c r="D36" i="36"/>
  <c r="D37" i="36" s="1"/>
  <c r="D38" i="36" s="1"/>
  <c r="G4" i="8"/>
  <c r="F4" i="8"/>
  <c r="E4" i="8"/>
  <c r="D4" i="8"/>
  <c r="C4" i="8"/>
  <c r="A4" i="8"/>
  <c r="G3" i="8"/>
  <c r="F3" i="8"/>
  <c r="E3" i="8"/>
  <c r="D3" i="8"/>
  <c r="C3" i="8"/>
  <c r="B3" i="8"/>
  <c r="A3" i="8"/>
  <c r="E201" i="35"/>
  <c r="D201" i="35"/>
  <c r="C201" i="35"/>
  <c r="B201" i="35"/>
  <c r="A201" i="35"/>
  <c r="E200" i="35"/>
  <c r="D200" i="35"/>
  <c r="C200" i="35"/>
  <c r="B200" i="35"/>
  <c r="A200" i="35"/>
  <c r="E199" i="35"/>
  <c r="D199" i="35"/>
  <c r="C199" i="35"/>
  <c r="B199" i="35"/>
  <c r="A199" i="35"/>
  <c r="E198" i="35"/>
  <c r="D198" i="35"/>
  <c r="C198" i="35"/>
  <c r="B198" i="35"/>
  <c r="A198" i="35"/>
  <c r="E197" i="35"/>
  <c r="D197" i="35"/>
  <c r="C197" i="35"/>
  <c r="B197" i="35"/>
  <c r="A197" i="35"/>
  <c r="E196" i="35"/>
  <c r="D196" i="35"/>
  <c r="C196" i="35"/>
  <c r="B196" i="35"/>
  <c r="A196" i="35"/>
  <c r="E195" i="35"/>
  <c r="D195" i="35"/>
  <c r="C195" i="35"/>
  <c r="B195" i="35"/>
  <c r="A195" i="35"/>
  <c r="E194" i="35"/>
  <c r="D194" i="35"/>
  <c r="C194" i="35"/>
  <c r="B194" i="35"/>
  <c r="A194" i="35"/>
  <c r="E193" i="35"/>
  <c r="D193" i="35"/>
  <c r="C193" i="35"/>
  <c r="B193" i="35"/>
  <c r="A193" i="35"/>
  <c r="E192" i="35"/>
  <c r="D192" i="35"/>
  <c r="C192" i="35"/>
  <c r="B192" i="35"/>
  <c r="A192" i="35"/>
  <c r="E191" i="35"/>
  <c r="D191" i="35"/>
  <c r="C191" i="35"/>
  <c r="B191" i="35"/>
  <c r="A191" i="35"/>
  <c r="E190" i="35"/>
  <c r="D190" i="35"/>
  <c r="C190" i="35"/>
  <c r="B190" i="35"/>
  <c r="A190" i="35"/>
  <c r="E189" i="35"/>
  <c r="D189" i="35"/>
  <c r="C189" i="35"/>
  <c r="B189" i="35"/>
  <c r="A189" i="35"/>
  <c r="E188" i="35"/>
  <c r="D188" i="35"/>
  <c r="C188" i="35"/>
  <c r="B188" i="35"/>
  <c r="A188" i="35"/>
  <c r="E187" i="35"/>
  <c r="D187" i="35"/>
  <c r="C187" i="35"/>
  <c r="B187" i="35"/>
  <c r="A187" i="35"/>
  <c r="E186" i="35"/>
  <c r="D186" i="35"/>
  <c r="C186" i="35"/>
  <c r="B186" i="35"/>
  <c r="A186" i="35"/>
  <c r="E185" i="35"/>
  <c r="D185" i="35"/>
  <c r="C185" i="35"/>
  <c r="B185" i="35"/>
  <c r="A185" i="35"/>
  <c r="E184" i="35"/>
  <c r="D184" i="35"/>
  <c r="C184" i="35"/>
  <c r="B184" i="35"/>
  <c r="A184" i="35"/>
  <c r="E183" i="35"/>
  <c r="D183" i="35"/>
  <c r="C183" i="35"/>
  <c r="B183" i="35"/>
  <c r="A183" i="35"/>
  <c r="E182" i="35"/>
  <c r="D182" i="35"/>
  <c r="C182" i="35"/>
  <c r="B182" i="35"/>
  <c r="A182" i="35"/>
  <c r="E181" i="35"/>
  <c r="D181" i="35"/>
  <c r="C181" i="35"/>
  <c r="B181" i="35"/>
  <c r="A181" i="35"/>
  <c r="E180" i="35"/>
  <c r="D180" i="35"/>
  <c r="C180" i="35"/>
  <c r="B180" i="35"/>
  <c r="A180" i="35"/>
  <c r="E179" i="35"/>
  <c r="D179" i="35"/>
  <c r="C179" i="35"/>
  <c r="B179" i="35"/>
  <c r="A179" i="35"/>
  <c r="E178" i="35"/>
  <c r="D178" i="35"/>
  <c r="C178" i="35"/>
  <c r="B178" i="35"/>
  <c r="A178" i="35"/>
  <c r="E177" i="35"/>
  <c r="D177" i="35"/>
  <c r="C177" i="35"/>
  <c r="B177" i="35"/>
  <c r="A177" i="35"/>
  <c r="E176" i="35"/>
  <c r="D176" i="35"/>
  <c r="C176" i="35"/>
  <c r="B176" i="35"/>
  <c r="A176" i="35"/>
  <c r="E175" i="35"/>
  <c r="D175" i="35"/>
  <c r="C175" i="35"/>
  <c r="B175" i="35"/>
  <c r="A175" i="35"/>
  <c r="E174" i="35"/>
  <c r="D174" i="35"/>
  <c r="C174" i="35"/>
  <c r="B174" i="35"/>
  <c r="A174" i="35"/>
  <c r="E173" i="35"/>
  <c r="D173" i="35"/>
  <c r="C173" i="35"/>
  <c r="B173" i="35"/>
  <c r="A173" i="35"/>
  <c r="E172" i="35"/>
  <c r="D172" i="35"/>
  <c r="C172" i="35"/>
  <c r="B172" i="35"/>
  <c r="A172" i="35"/>
  <c r="E171" i="35"/>
  <c r="D171" i="35"/>
  <c r="C171" i="35"/>
  <c r="B171" i="35"/>
  <c r="A171" i="35"/>
  <c r="E170" i="35"/>
  <c r="D170" i="35"/>
  <c r="C170" i="35"/>
  <c r="B170" i="35"/>
  <c r="A170" i="35"/>
  <c r="E169" i="35"/>
  <c r="D169" i="35"/>
  <c r="C169" i="35"/>
  <c r="B169" i="35"/>
  <c r="A169" i="35"/>
  <c r="E168" i="35"/>
  <c r="D168" i="35"/>
  <c r="C168" i="35"/>
  <c r="B168" i="35"/>
  <c r="A168" i="35"/>
  <c r="E167" i="35"/>
  <c r="D167" i="35"/>
  <c r="C167" i="35"/>
  <c r="B167" i="35"/>
  <c r="A167" i="35"/>
  <c r="E166" i="35"/>
  <c r="D166" i="35"/>
  <c r="C166" i="35"/>
  <c r="B166" i="35"/>
  <c r="A166" i="35"/>
  <c r="E165" i="35"/>
  <c r="D165" i="35"/>
  <c r="C165" i="35"/>
  <c r="B165" i="35"/>
  <c r="A165" i="35"/>
  <c r="E164" i="35"/>
  <c r="D164" i="35"/>
  <c r="C164" i="35"/>
  <c r="B164" i="35"/>
  <c r="A164" i="35"/>
  <c r="E163" i="35"/>
  <c r="D163" i="35"/>
  <c r="C163" i="35"/>
  <c r="B163" i="35"/>
  <c r="A163" i="35"/>
  <c r="E162" i="35"/>
  <c r="D162" i="35"/>
  <c r="C162" i="35"/>
  <c r="B162" i="35"/>
  <c r="A162" i="35"/>
  <c r="E161" i="35"/>
  <c r="D161" i="35"/>
  <c r="C161" i="35"/>
  <c r="B161" i="35"/>
  <c r="A161" i="35"/>
  <c r="E160" i="35"/>
  <c r="D160" i="35"/>
  <c r="C160" i="35"/>
  <c r="B160" i="35"/>
  <c r="A160" i="35"/>
  <c r="E159" i="35"/>
  <c r="D159" i="35"/>
  <c r="C159" i="35"/>
  <c r="B159" i="35"/>
  <c r="A159" i="35"/>
  <c r="E158" i="35"/>
  <c r="D158" i="35"/>
  <c r="C158" i="35"/>
  <c r="B158" i="35"/>
  <c r="A158" i="35"/>
  <c r="E157" i="35"/>
  <c r="D157" i="35"/>
  <c r="C157" i="35"/>
  <c r="B157" i="35"/>
  <c r="A157" i="35"/>
  <c r="E156" i="35"/>
  <c r="D156" i="35"/>
  <c r="C156" i="35"/>
  <c r="B156" i="35"/>
  <c r="A156" i="35"/>
  <c r="E155" i="35"/>
  <c r="D155" i="35"/>
  <c r="C155" i="35"/>
  <c r="B155" i="35"/>
  <c r="A155" i="35"/>
  <c r="E154" i="35"/>
  <c r="D154" i="35"/>
  <c r="C154" i="35"/>
  <c r="B154" i="35"/>
  <c r="A154" i="35"/>
  <c r="E153" i="35"/>
  <c r="D153" i="35"/>
  <c r="C153" i="35"/>
  <c r="B153" i="35"/>
  <c r="A153" i="35"/>
  <c r="E152" i="35"/>
  <c r="D152" i="35"/>
  <c r="C152" i="35"/>
  <c r="B152" i="35"/>
  <c r="A152" i="35"/>
  <c r="E151" i="35"/>
  <c r="D151" i="35"/>
  <c r="C151" i="35"/>
  <c r="B151" i="35"/>
  <c r="A151" i="35"/>
  <c r="E150" i="35"/>
  <c r="D150" i="35"/>
  <c r="C150" i="35"/>
  <c r="B150" i="35"/>
  <c r="A150" i="35"/>
  <c r="E149" i="35"/>
  <c r="D149" i="35"/>
  <c r="C149" i="35"/>
  <c r="B149" i="35"/>
  <c r="A149" i="35"/>
  <c r="E148" i="35"/>
  <c r="D148" i="35"/>
  <c r="C148" i="35"/>
  <c r="B148" i="35"/>
  <c r="A148" i="35"/>
  <c r="E147" i="35"/>
  <c r="D147" i="35"/>
  <c r="C147" i="35"/>
  <c r="B147" i="35"/>
  <c r="A147" i="35"/>
  <c r="E146" i="35"/>
  <c r="D146" i="35"/>
  <c r="C146" i="35"/>
  <c r="B146" i="35"/>
  <c r="A146" i="35"/>
  <c r="E145" i="35"/>
  <c r="D145" i="35"/>
  <c r="C145" i="35"/>
  <c r="B145" i="35"/>
  <c r="A145" i="35"/>
  <c r="E144" i="35"/>
  <c r="D144" i="35"/>
  <c r="C144" i="35"/>
  <c r="B144" i="35"/>
  <c r="A144" i="35"/>
  <c r="E143" i="35"/>
  <c r="D143" i="35"/>
  <c r="C143" i="35"/>
  <c r="B143" i="35"/>
  <c r="A143" i="35"/>
  <c r="E142" i="35"/>
  <c r="D142" i="35"/>
  <c r="C142" i="35"/>
  <c r="B142" i="35"/>
  <c r="A142" i="35"/>
  <c r="E141" i="35"/>
  <c r="D141" i="35"/>
  <c r="C141" i="35"/>
  <c r="B141" i="35"/>
  <c r="A141" i="35"/>
  <c r="E140" i="35"/>
  <c r="D140" i="35"/>
  <c r="C140" i="35"/>
  <c r="B140" i="35"/>
  <c r="A140" i="35"/>
  <c r="E139" i="35"/>
  <c r="D139" i="35"/>
  <c r="C139" i="35"/>
  <c r="B139" i="35"/>
  <c r="A139" i="35"/>
  <c r="E138" i="35"/>
  <c r="D138" i="35"/>
  <c r="C138" i="35"/>
  <c r="B138" i="35"/>
  <c r="A138" i="35"/>
  <c r="E137" i="35"/>
  <c r="D137" i="35"/>
  <c r="C137" i="35"/>
  <c r="B137" i="35"/>
  <c r="A137" i="35"/>
  <c r="E136" i="35"/>
  <c r="D136" i="35"/>
  <c r="C136" i="35"/>
  <c r="B136" i="35"/>
  <c r="A136" i="35"/>
  <c r="E135" i="35"/>
  <c r="D135" i="35"/>
  <c r="C135" i="35"/>
  <c r="B135" i="35"/>
  <c r="A135" i="35"/>
  <c r="E134" i="35"/>
  <c r="D134" i="35"/>
  <c r="C134" i="35"/>
  <c r="B134" i="35"/>
  <c r="A134" i="35"/>
  <c r="E133" i="35"/>
  <c r="D133" i="35"/>
  <c r="C133" i="35"/>
  <c r="B133" i="35"/>
  <c r="A133" i="35"/>
  <c r="E132" i="35"/>
  <c r="D132" i="35"/>
  <c r="C132" i="35"/>
  <c r="B132" i="35"/>
  <c r="A132" i="35"/>
  <c r="E131" i="35"/>
  <c r="D131" i="35"/>
  <c r="C131" i="35"/>
  <c r="B131" i="35"/>
  <c r="A131" i="35"/>
  <c r="E130" i="35"/>
  <c r="D130" i="35"/>
  <c r="C130" i="35"/>
  <c r="B130" i="35"/>
  <c r="A130" i="35"/>
  <c r="E129" i="35"/>
  <c r="D129" i="35"/>
  <c r="C129" i="35"/>
  <c r="B129" i="35"/>
  <c r="A129" i="35"/>
  <c r="E128" i="35"/>
  <c r="D128" i="35"/>
  <c r="C128" i="35"/>
  <c r="B128" i="35"/>
  <c r="A128" i="35"/>
  <c r="E127" i="35"/>
  <c r="D127" i="35"/>
  <c r="C127" i="35"/>
  <c r="B127" i="35"/>
  <c r="A127" i="35"/>
  <c r="E126" i="35"/>
  <c r="D126" i="35"/>
  <c r="C126" i="35"/>
  <c r="B126" i="35"/>
  <c r="A126" i="35"/>
  <c r="E125" i="35"/>
  <c r="D125" i="35"/>
  <c r="C125" i="35"/>
  <c r="B125" i="35"/>
  <c r="A125" i="35"/>
  <c r="E124" i="35"/>
  <c r="D124" i="35"/>
  <c r="C124" i="35"/>
  <c r="B124" i="35"/>
  <c r="A124" i="35"/>
  <c r="E123" i="35"/>
  <c r="D123" i="35"/>
  <c r="C123" i="35"/>
  <c r="B123" i="35"/>
  <c r="A123" i="35"/>
  <c r="E122" i="35"/>
  <c r="D122" i="35"/>
  <c r="C122" i="35"/>
  <c r="B122" i="35"/>
  <c r="A122" i="35"/>
  <c r="E121" i="35"/>
  <c r="D121" i="35"/>
  <c r="C121" i="35"/>
  <c r="B121" i="35"/>
  <c r="A121" i="35"/>
  <c r="E120" i="35"/>
  <c r="D120" i="35"/>
  <c r="C120" i="35"/>
  <c r="B120" i="35"/>
  <c r="A120" i="35"/>
  <c r="E119" i="35"/>
  <c r="D119" i="35"/>
  <c r="C119" i="35"/>
  <c r="B119" i="35"/>
  <c r="A119" i="35"/>
  <c r="E118" i="35"/>
  <c r="D118" i="35"/>
  <c r="C118" i="35"/>
  <c r="B118" i="35"/>
  <c r="A118" i="35"/>
  <c r="E117" i="35"/>
  <c r="D117" i="35"/>
  <c r="C117" i="35"/>
  <c r="B117" i="35"/>
  <c r="A117" i="35"/>
  <c r="E116" i="35"/>
  <c r="D116" i="35"/>
  <c r="C116" i="35"/>
  <c r="B116" i="35"/>
  <c r="A116" i="35"/>
  <c r="E115" i="35"/>
  <c r="D115" i="35"/>
  <c r="C115" i="35"/>
  <c r="B115" i="35"/>
  <c r="A115" i="35"/>
  <c r="E114" i="35"/>
  <c r="D114" i="35"/>
  <c r="C114" i="35"/>
  <c r="B114" i="35"/>
  <c r="A114" i="35"/>
  <c r="E113" i="35"/>
  <c r="D113" i="35"/>
  <c r="C113" i="35"/>
  <c r="B113" i="35"/>
  <c r="A113" i="35"/>
  <c r="E112" i="35"/>
  <c r="D112" i="35"/>
  <c r="C112" i="35"/>
  <c r="B112" i="35"/>
  <c r="A112" i="35"/>
  <c r="E111" i="35"/>
  <c r="D111" i="35"/>
  <c r="C111" i="35"/>
  <c r="B111" i="35"/>
  <c r="A111" i="35"/>
  <c r="E110" i="35"/>
  <c r="D110" i="35"/>
  <c r="C110" i="35"/>
  <c r="B110" i="35"/>
  <c r="A110" i="35"/>
  <c r="E109" i="35"/>
  <c r="D109" i="35"/>
  <c r="C109" i="35"/>
  <c r="B109" i="35"/>
  <c r="A109" i="35"/>
  <c r="E108" i="35"/>
  <c r="D108" i="35"/>
  <c r="C108" i="35"/>
  <c r="B108" i="35"/>
  <c r="A108" i="35"/>
  <c r="E107" i="35"/>
  <c r="D107" i="35"/>
  <c r="C107" i="35"/>
  <c r="B107" i="35"/>
  <c r="A107" i="35"/>
  <c r="E106" i="35"/>
  <c r="D106" i="35"/>
  <c r="C106" i="35"/>
  <c r="B106" i="35"/>
  <c r="A106" i="35"/>
  <c r="E105" i="35"/>
  <c r="D105" i="35"/>
  <c r="C105" i="35"/>
  <c r="B105" i="35"/>
  <c r="A105" i="35"/>
  <c r="E104" i="35"/>
  <c r="D104" i="35"/>
  <c r="C104" i="35"/>
  <c r="B104" i="35"/>
  <c r="A104" i="35"/>
  <c r="E103" i="35"/>
  <c r="D103" i="35"/>
  <c r="C103" i="35"/>
  <c r="B103" i="35"/>
  <c r="A103" i="35"/>
  <c r="E102" i="35"/>
  <c r="D102" i="35"/>
  <c r="C102" i="35"/>
  <c r="B102" i="35"/>
  <c r="A102" i="35"/>
  <c r="E101" i="35"/>
  <c r="D101" i="35"/>
  <c r="C101" i="35"/>
  <c r="B101" i="35"/>
  <c r="A101" i="35"/>
  <c r="E100" i="35"/>
  <c r="D100" i="35"/>
  <c r="C100" i="35"/>
  <c r="B100" i="35"/>
  <c r="A100" i="35"/>
  <c r="E99" i="35"/>
  <c r="D99" i="35"/>
  <c r="C99" i="35"/>
  <c r="B99" i="35"/>
  <c r="A99" i="35"/>
  <c r="E98" i="35"/>
  <c r="D98" i="35"/>
  <c r="C98" i="35"/>
  <c r="B98" i="35"/>
  <c r="A98" i="35"/>
  <c r="E97" i="35"/>
  <c r="D97" i="35"/>
  <c r="C97" i="35"/>
  <c r="B97" i="35"/>
  <c r="A97" i="35"/>
  <c r="E96" i="35"/>
  <c r="D96" i="35"/>
  <c r="C96" i="35"/>
  <c r="B96" i="35"/>
  <c r="A96" i="35"/>
  <c r="E95" i="35"/>
  <c r="D95" i="35"/>
  <c r="C95" i="35"/>
  <c r="B95" i="35"/>
  <c r="A95" i="35"/>
  <c r="E94" i="35"/>
  <c r="D94" i="35"/>
  <c r="C94" i="35"/>
  <c r="B94" i="35"/>
  <c r="A94" i="35"/>
  <c r="E93" i="35"/>
  <c r="D93" i="35"/>
  <c r="C93" i="35"/>
  <c r="B93" i="35"/>
  <c r="A93" i="35"/>
  <c r="E92" i="35"/>
  <c r="D92" i="35"/>
  <c r="C92" i="35"/>
  <c r="B92" i="35"/>
  <c r="A92" i="35"/>
  <c r="E91" i="35"/>
  <c r="D91" i="35"/>
  <c r="C91" i="35"/>
  <c r="B91" i="35"/>
  <c r="A91" i="35"/>
  <c r="E90" i="35"/>
  <c r="D90" i="35"/>
  <c r="C90" i="35"/>
  <c r="B90" i="35"/>
  <c r="A90" i="35"/>
  <c r="E89" i="35"/>
  <c r="D89" i="35"/>
  <c r="C89" i="35"/>
  <c r="B89" i="35"/>
  <c r="A89" i="35"/>
  <c r="E88" i="35"/>
  <c r="D88" i="35"/>
  <c r="C88" i="35"/>
  <c r="B88" i="35"/>
  <c r="A88" i="35"/>
  <c r="E87" i="35"/>
  <c r="D87" i="35"/>
  <c r="C87" i="35"/>
  <c r="B87" i="35"/>
  <c r="A87" i="35"/>
  <c r="E86" i="35"/>
  <c r="D86" i="35"/>
  <c r="C86" i="35"/>
  <c r="B86" i="35"/>
  <c r="A86" i="35"/>
  <c r="E85" i="35"/>
  <c r="D85" i="35"/>
  <c r="C85" i="35"/>
  <c r="B85" i="35"/>
  <c r="A85" i="35"/>
  <c r="E84" i="35"/>
  <c r="D84" i="35"/>
  <c r="C84" i="35"/>
  <c r="B84" i="35"/>
  <c r="A84" i="35"/>
  <c r="E83" i="35"/>
  <c r="D83" i="35"/>
  <c r="C83" i="35"/>
  <c r="B83" i="35"/>
  <c r="A83" i="35"/>
  <c r="E82" i="35"/>
  <c r="D82" i="35"/>
  <c r="C82" i="35"/>
  <c r="B82" i="35"/>
  <c r="A82" i="35"/>
  <c r="E81" i="35"/>
  <c r="D81" i="35"/>
  <c r="C81" i="35"/>
  <c r="B81" i="35"/>
  <c r="A81" i="35"/>
  <c r="E80" i="35"/>
  <c r="D80" i="35"/>
  <c r="C80" i="35"/>
  <c r="B80" i="35"/>
  <c r="A80" i="35"/>
  <c r="E79" i="35"/>
  <c r="D79" i="35"/>
  <c r="C79" i="35"/>
  <c r="B79" i="35"/>
  <c r="A79" i="35"/>
  <c r="E78" i="35"/>
  <c r="D78" i="35"/>
  <c r="C78" i="35"/>
  <c r="B78" i="35"/>
  <c r="A78" i="35"/>
  <c r="E77" i="35"/>
  <c r="D77" i="35"/>
  <c r="C77" i="35"/>
  <c r="B77" i="35"/>
  <c r="A77" i="35"/>
  <c r="E76" i="35"/>
  <c r="D76" i="35"/>
  <c r="C76" i="35"/>
  <c r="B76" i="35"/>
  <c r="A76" i="35"/>
  <c r="E75" i="35"/>
  <c r="D75" i="35"/>
  <c r="C75" i="35"/>
  <c r="B75" i="35"/>
  <c r="A75" i="35"/>
  <c r="E74" i="35"/>
  <c r="D74" i="35"/>
  <c r="C74" i="35"/>
  <c r="B74" i="35"/>
  <c r="A74" i="35"/>
  <c r="E73" i="35"/>
  <c r="D73" i="35"/>
  <c r="C73" i="35"/>
  <c r="B73" i="35"/>
  <c r="A73" i="35"/>
  <c r="E72" i="35"/>
  <c r="D72" i="35"/>
  <c r="C72" i="35"/>
  <c r="B72" i="35"/>
  <c r="A72" i="35"/>
  <c r="E71" i="35"/>
  <c r="D71" i="35"/>
  <c r="C71" i="35"/>
  <c r="B71" i="35"/>
  <c r="A71" i="35"/>
  <c r="E70" i="35"/>
  <c r="D70" i="35"/>
  <c r="C70" i="35"/>
  <c r="B70" i="35"/>
  <c r="A70" i="35"/>
  <c r="E69" i="35"/>
  <c r="D69" i="35"/>
  <c r="C69" i="35"/>
  <c r="B69" i="35"/>
  <c r="A69" i="35"/>
  <c r="E68" i="35"/>
  <c r="D68" i="35"/>
  <c r="C68" i="35"/>
  <c r="B68" i="35"/>
  <c r="A68" i="35"/>
  <c r="E67" i="35"/>
  <c r="D67" i="35"/>
  <c r="C67" i="35"/>
  <c r="B67" i="35"/>
  <c r="A67" i="35"/>
  <c r="E66" i="35"/>
  <c r="D66" i="35"/>
  <c r="C66" i="35"/>
  <c r="B66" i="35"/>
  <c r="A66" i="35"/>
  <c r="E65" i="35"/>
  <c r="D65" i="35"/>
  <c r="C65" i="35"/>
  <c r="B65" i="35"/>
  <c r="A65" i="35"/>
  <c r="E64" i="35"/>
  <c r="D64" i="35"/>
  <c r="C64" i="35"/>
  <c r="B64" i="35"/>
  <c r="A64" i="35"/>
  <c r="E63" i="35"/>
  <c r="D63" i="35"/>
  <c r="C63" i="35"/>
  <c r="B63" i="35"/>
  <c r="A63" i="35"/>
  <c r="E62" i="35"/>
  <c r="D62" i="35"/>
  <c r="C62" i="35"/>
  <c r="B62" i="35"/>
  <c r="A62" i="35"/>
  <c r="E61" i="35"/>
  <c r="D61" i="35"/>
  <c r="C61" i="35"/>
  <c r="B61" i="35"/>
  <c r="A61" i="35"/>
  <c r="E60" i="35"/>
  <c r="D60" i="35"/>
  <c r="C60" i="35"/>
  <c r="B60" i="35"/>
  <c r="A60" i="35"/>
  <c r="E59" i="35"/>
  <c r="D59" i="35"/>
  <c r="C59" i="35"/>
  <c r="B59" i="35"/>
  <c r="A59" i="35"/>
  <c r="E58" i="35"/>
  <c r="D58" i="35"/>
  <c r="C58" i="35"/>
  <c r="B58" i="35"/>
  <c r="A58" i="35"/>
  <c r="E57" i="35"/>
  <c r="D57" i="35"/>
  <c r="C57" i="35"/>
  <c r="B57" i="35"/>
  <c r="A57" i="35"/>
  <c r="E56" i="35"/>
  <c r="D56" i="35"/>
  <c r="C56" i="35"/>
  <c r="B56" i="35"/>
  <c r="A56" i="35"/>
  <c r="E55" i="35"/>
  <c r="D55" i="35"/>
  <c r="C55" i="35"/>
  <c r="B55" i="35"/>
  <c r="A55" i="35"/>
  <c r="E54" i="35"/>
  <c r="D54" i="35"/>
  <c r="C54" i="35"/>
  <c r="B54" i="35"/>
  <c r="A54" i="35"/>
  <c r="E53" i="35"/>
  <c r="D53" i="35"/>
  <c r="C53" i="35"/>
  <c r="B53" i="35"/>
  <c r="A53" i="35"/>
  <c r="E52" i="35"/>
  <c r="D52" i="35"/>
  <c r="C52" i="35"/>
  <c r="B52" i="35"/>
  <c r="A52" i="35"/>
  <c r="E51" i="35"/>
  <c r="D51" i="35"/>
  <c r="C51" i="35"/>
  <c r="B51" i="35"/>
  <c r="A51" i="35"/>
  <c r="E50" i="35"/>
  <c r="D50" i="35"/>
  <c r="C50" i="35"/>
  <c r="B50" i="35"/>
  <c r="A50" i="35"/>
  <c r="E49" i="35"/>
  <c r="D49" i="35"/>
  <c r="C49" i="35"/>
  <c r="B49" i="35"/>
  <c r="A49" i="35"/>
  <c r="E48" i="35"/>
  <c r="D48" i="35"/>
  <c r="C48" i="35"/>
  <c r="B48" i="35"/>
  <c r="A48" i="35"/>
  <c r="E47" i="35"/>
  <c r="D47" i="35"/>
  <c r="C47" i="35"/>
  <c r="B47" i="35"/>
  <c r="A47" i="35"/>
  <c r="E46" i="35"/>
  <c r="D46" i="35"/>
  <c r="C46" i="35"/>
  <c r="B46" i="35"/>
  <c r="A46" i="35"/>
  <c r="E45" i="35"/>
  <c r="D45" i="35"/>
  <c r="C45" i="35"/>
  <c r="B45" i="35"/>
  <c r="A45" i="35"/>
  <c r="E44" i="35"/>
  <c r="D44" i="35"/>
  <c r="C44" i="35"/>
  <c r="B44" i="35"/>
  <c r="A44" i="35"/>
  <c r="E43" i="35"/>
  <c r="D43" i="35"/>
  <c r="C43" i="35"/>
  <c r="B43" i="35"/>
  <c r="A43" i="35"/>
  <c r="E42" i="35"/>
  <c r="D42" i="35"/>
  <c r="C42" i="35"/>
  <c r="B42" i="35"/>
  <c r="A42" i="35"/>
  <c r="E41" i="35"/>
  <c r="D41" i="35"/>
  <c r="C41" i="35"/>
  <c r="B41" i="35"/>
  <c r="A41" i="35"/>
  <c r="E40" i="35"/>
  <c r="D40" i="35"/>
  <c r="C40" i="35"/>
  <c r="B40" i="35"/>
  <c r="A40" i="35"/>
  <c r="E39" i="35"/>
  <c r="D39" i="35"/>
  <c r="C39" i="35"/>
  <c r="B39" i="35"/>
  <c r="A39" i="35"/>
  <c r="E38" i="35"/>
  <c r="D38" i="35"/>
  <c r="C38" i="35"/>
  <c r="B38" i="35"/>
  <c r="A38" i="35"/>
  <c r="E37" i="35"/>
  <c r="D37" i="35"/>
  <c r="C37" i="35"/>
  <c r="B37" i="35"/>
  <c r="A37" i="35"/>
  <c r="E36" i="35"/>
  <c r="D36" i="35"/>
  <c r="C36" i="35"/>
  <c r="B36" i="35"/>
  <c r="A36" i="35"/>
  <c r="E35" i="35"/>
  <c r="D35" i="35"/>
  <c r="C35" i="35"/>
  <c r="B35" i="35"/>
  <c r="A35" i="35"/>
  <c r="E34" i="35"/>
  <c r="D34" i="35"/>
  <c r="C34" i="35"/>
  <c r="B34" i="35"/>
  <c r="A34" i="35"/>
  <c r="E33" i="35"/>
  <c r="D33" i="35"/>
  <c r="C33" i="35"/>
  <c r="B33" i="35"/>
  <c r="A33" i="35"/>
  <c r="E32" i="35"/>
  <c r="D32" i="35"/>
  <c r="C32" i="35"/>
  <c r="B32" i="35"/>
  <c r="A32" i="35"/>
  <c r="E31" i="35"/>
  <c r="D31" i="35"/>
  <c r="C31" i="35"/>
  <c r="B31" i="35"/>
  <c r="A31" i="35"/>
  <c r="E30" i="35"/>
  <c r="D30" i="35"/>
  <c r="C30" i="35"/>
  <c r="B30" i="35"/>
  <c r="A30" i="35"/>
  <c r="E29" i="35"/>
  <c r="D29" i="35"/>
  <c r="C29" i="35"/>
  <c r="B29" i="35"/>
  <c r="A29" i="35"/>
  <c r="E28" i="35"/>
  <c r="D28" i="35"/>
  <c r="C28" i="35"/>
  <c r="B28" i="35"/>
  <c r="A28" i="35"/>
  <c r="E27" i="35"/>
  <c r="D27" i="35"/>
  <c r="C27" i="35"/>
  <c r="B27" i="35"/>
  <c r="A27" i="35"/>
  <c r="E26" i="35"/>
  <c r="D26" i="35"/>
  <c r="C26" i="35"/>
  <c r="B26" i="35"/>
  <c r="A26" i="35"/>
  <c r="E25" i="35"/>
  <c r="D25" i="35"/>
  <c r="C25" i="35"/>
  <c r="B25" i="35"/>
  <c r="A25" i="35"/>
  <c r="E24" i="35"/>
  <c r="D24" i="35"/>
  <c r="C24" i="35"/>
  <c r="B24" i="35"/>
  <c r="A24" i="35"/>
  <c r="E23" i="35"/>
  <c r="D23" i="35"/>
  <c r="C23" i="35"/>
  <c r="B23" i="35"/>
  <c r="A23" i="35"/>
  <c r="E22" i="35"/>
  <c r="D22" i="35"/>
  <c r="C22" i="35"/>
  <c r="B22" i="35"/>
  <c r="A22" i="35"/>
  <c r="E21" i="35"/>
  <c r="D21" i="35"/>
  <c r="C21" i="35"/>
  <c r="B21" i="35"/>
  <c r="A21" i="35"/>
  <c r="E20" i="35"/>
  <c r="D20" i="35"/>
  <c r="C20" i="35"/>
  <c r="B20" i="35"/>
  <c r="A20" i="35"/>
  <c r="E19" i="35"/>
  <c r="D19" i="35"/>
  <c r="C19" i="35"/>
  <c r="B19" i="35"/>
  <c r="A19" i="35"/>
  <c r="E18" i="35"/>
  <c r="D18" i="35"/>
  <c r="C18" i="35"/>
  <c r="B18" i="35"/>
  <c r="A18" i="35"/>
  <c r="E17" i="35"/>
  <c r="D17" i="35"/>
  <c r="C17" i="35"/>
  <c r="B17" i="35"/>
  <c r="A17" i="35"/>
  <c r="E16" i="35"/>
  <c r="D16" i="35"/>
  <c r="C16" i="35"/>
  <c r="B16" i="35"/>
  <c r="A16" i="35"/>
  <c r="E15" i="35"/>
  <c r="D15" i="35"/>
  <c r="C15" i="35"/>
  <c r="B15" i="35"/>
  <c r="A15" i="35"/>
  <c r="E14" i="35"/>
  <c r="D14" i="35"/>
  <c r="C14" i="35"/>
  <c r="B14" i="35"/>
  <c r="A14" i="35"/>
  <c r="E13" i="35"/>
  <c r="D13" i="35"/>
  <c r="C13" i="35"/>
  <c r="B13" i="35"/>
  <c r="A13" i="35"/>
  <c r="E12" i="35"/>
  <c r="D12" i="35"/>
  <c r="C12" i="35"/>
  <c r="B12" i="35"/>
  <c r="A12" i="35"/>
  <c r="E11" i="35"/>
  <c r="D11" i="35"/>
  <c r="C11" i="35"/>
  <c r="B11" i="35"/>
  <c r="A11" i="35"/>
  <c r="E10" i="35"/>
  <c r="D10" i="35"/>
  <c r="C10" i="35"/>
  <c r="B10" i="35"/>
  <c r="A10" i="35"/>
  <c r="E9" i="35"/>
  <c r="D9" i="35"/>
  <c r="C9" i="35"/>
  <c r="B9" i="35"/>
  <c r="A9" i="35"/>
  <c r="E8" i="35"/>
  <c r="D8" i="35"/>
  <c r="C8" i="35"/>
  <c r="B8" i="35"/>
  <c r="A8" i="35"/>
  <c r="E7" i="35"/>
  <c r="D7" i="35"/>
  <c r="C7" i="35"/>
  <c r="B7" i="35"/>
  <c r="A7" i="35"/>
  <c r="E6" i="35"/>
  <c r="D6" i="35"/>
  <c r="C6" i="35"/>
  <c r="B6" i="35"/>
  <c r="A6" i="35"/>
  <c r="E5" i="35"/>
  <c r="D5" i="35"/>
  <c r="C5" i="35"/>
  <c r="B5" i="35"/>
  <c r="A5" i="35"/>
  <c r="E4" i="35"/>
  <c r="D4" i="35"/>
  <c r="C4" i="35"/>
  <c r="A4" i="35"/>
  <c r="E3" i="35"/>
  <c r="D3" i="35"/>
  <c r="C3" i="35"/>
  <c r="B3" i="35"/>
  <c r="A3" i="35"/>
  <c r="E2" i="35"/>
  <c r="D2" i="35"/>
  <c r="C2" i="35"/>
  <c r="B2" i="35"/>
  <c r="A2" i="35"/>
  <c r="C25" i="4"/>
  <c r="C19" i="4"/>
  <c r="C11" i="4"/>
  <c r="C27" i="4" s="1"/>
  <c r="D40" i="37" l="1"/>
  <c r="D42" i="37" s="1"/>
  <c r="D40" i="36"/>
  <c r="D42" i="36" s="1"/>
  <c r="C28" i="4"/>
  <c r="C67" i="30" l="1"/>
  <c r="C44" i="32"/>
  <c r="C47" i="34"/>
  <c r="C47" i="33"/>
  <c r="C74" i="30"/>
  <c r="C31" i="4"/>
  <c r="C15" i="30" l="1"/>
  <c r="C15" i="20"/>
  <c r="C15" i="32"/>
  <c r="C15" i="33"/>
  <c r="C15" i="34"/>
  <c r="F34" i="19"/>
  <c r="G34" i="19" s="1"/>
  <c r="F33" i="19"/>
  <c r="G33" i="19" s="1"/>
  <c r="K5" i="2"/>
  <c r="H202" i="8"/>
  <c r="I202" i="8"/>
  <c r="J202" i="8"/>
  <c r="K202" i="8"/>
  <c r="L202" i="8"/>
  <c r="Q202" i="8"/>
  <c r="A191" i="8"/>
  <c r="B191" i="8"/>
  <c r="C191" i="8"/>
  <c r="D191" i="8"/>
  <c r="E191" i="8"/>
  <c r="F191" i="8"/>
  <c r="G191" i="8"/>
  <c r="A192" i="8"/>
  <c r="B192" i="8"/>
  <c r="C192" i="8"/>
  <c r="D192" i="8"/>
  <c r="E192" i="8"/>
  <c r="F192" i="8"/>
  <c r="G192" i="8"/>
  <c r="A193" i="8"/>
  <c r="B193" i="8"/>
  <c r="C193" i="8"/>
  <c r="D193" i="8"/>
  <c r="E193" i="8"/>
  <c r="F193" i="8"/>
  <c r="G193" i="8"/>
  <c r="A194" i="8"/>
  <c r="B194" i="8"/>
  <c r="C194" i="8"/>
  <c r="D194" i="8"/>
  <c r="E194" i="8"/>
  <c r="F194" i="8"/>
  <c r="G194" i="8"/>
  <c r="A195" i="8"/>
  <c r="B195" i="8"/>
  <c r="C195" i="8"/>
  <c r="D195" i="8"/>
  <c r="E195" i="8"/>
  <c r="F195" i="8"/>
  <c r="G195" i="8"/>
  <c r="A196" i="8"/>
  <c r="B196" i="8"/>
  <c r="C196" i="8"/>
  <c r="D196" i="8"/>
  <c r="E196" i="8"/>
  <c r="F196" i="8"/>
  <c r="G196" i="8"/>
  <c r="A197" i="8"/>
  <c r="B197" i="8"/>
  <c r="C197" i="8"/>
  <c r="D197" i="8"/>
  <c r="E197" i="8"/>
  <c r="F197" i="8"/>
  <c r="G197" i="8"/>
  <c r="A198" i="8"/>
  <c r="B198" i="8"/>
  <c r="C198" i="8"/>
  <c r="D198" i="8"/>
  <c r="E198" i="8"/>
  <c r="F198" i="8"/>
  <c r="G198" i="8"/>
  <c r="A199" i="8"/>
  <c r="B199" i="8"/>
  <c r="C199" i="8"/>
  <c r="D199" i="8"/>
  <c r="E199" i="8"/>
  <c r="F199" i="8"/>
  <c r="G199" i="8"/>
  <c r="A200" i="8"/>
  <c r="B200" i="8"/>
  <c r="C200" i="8"/>
  <c r="D200" i="8"/>
  <c r="E200" i="8"/>
  <c r="F200" i="8"/>
  <c r="G200" i="8"/>
  <c r="A201" i="8"/>
  <c r="B201" i="8"/>
  <c r="C201" i="8"/>
  <c r="D201" i="8"/>
  <c r="E201" i="8"/>
  <c r="F201" i="8"/>
  <c r="G201" i="8"/>
  <c r="S202" i="8"/>
  <c r="G5" i="35" l="1"/>
  <c r="C59" i="30"/>
  <c r="K191" i="2" l="1"/>
  <c r="G191" i="35" s="1"/>
  <c r="K192" i="2"/>
  <c r="G192" i="35" s="1"/>
  <c r="K193" i="2"/>
  <c r="G193" i="35" s="1"/>
  <c r="I194" i="2"/>
  <c r="F194" i="35" s="1"/>
  <c r="K194" i="2"/>
  <c r="G194" i="35" s="1"/>
  <c r="K195" i="2"/>
  <c r="G195" i="35" s="1"/>
  <c r="K196" i="2"/>
  <c r="G196" i="35" s="1"/>
  <c r="K197" i="2"/>
  <c r="G197" i="35" s="1"/>
  <c r="I198" i="2"/>
  <c r="F198" i="35" s="1"/>
  <c r="K198" i="2"/>
  <c r="G198" i="35" s="1"/>
  <c r="I199" i="2"/>
  <c r="F199" i="35" s="1"/>
  <c r="K199" i="2"/>
  <c r="G199" i="35" s="1"/>
  <c r="K200" i="2"/>
  <c r="G200" i="35" s="1"/>
  <c r="K201" i="2"/>
  <c r="G201" i="35" s="1"/>
  <c r="K190" i="2"/>
  <c r="G190" i="35" s="1"/>
  <c r="K189" i="2"/>
  <c r="G189" i="35" s="1"/>
  <c r="K188" i="2"/>
  <c r="G188" i="35" s="1"/>
  <c r="K187" i="2"/>
  <c r="G187" i="35" s="1"/>
  <c r="K186" i="2"/>
  <c r="G186" i="35" s="1"/>
  <c r="K185" i="2"/>
  <c r="G185" i="35" s="1"/>
  <c r="K184" i="2"/>
  <c r="G184" i="35" s="1"/>
  <c r="K183" i="2"/>
  <c r="G183" i="35" s="1"/>
  <c r="K182" i="2"/>
  <c r="G182" i="35" s="1"/>
  <c r="K181" i="2"/>
  <c r="G181" i="35" s="1"/>
  <c r="K180" i="2"/>
  <c r="G180" i="35" s="1"/>
  <c r="K179" i="2"/>
  <c r="G179" i="35" s="1"/>
  <c r="K178" i="2"/>
  <c r="G178" i="35" s="1"/>
  <c r="K177" i="2"/>
  <c r="G177" i="35" s="1"/>
  <c r="K176" i="2"/>
  <c r="G176" i="35" s="1"/>
  <c r="K175" i="2"/>
  <c r="G175" i="35" s="1"/>
  <c r="K174" i="2"/>
  <c r="G174" i="35" s="1"/>
  <c r="K173" i="2"/>
  <c r="G173" i="35" s="1"/>
  <c r="K172" i="2"/>
  <c r="G172" i="35" s="1"/>
  <c r="K171" i="2"/>
  <c r="G171" i="35" s="1"/>
  <c r="K170" i="2"/>
  <c r="G170" i="35" s="1"/>
  <c r="I170" i="2"/>
  <c r="F170" i="35" s="1"/>
  <c r="K169" i="2"/>
  <c r="G169" i="35" s="1"/>
  <c r="I169" i="2"/>
  <c r="F169" i="35" s="1"/>
  <c r="K168" i="2"/>
  <c r="G168" i="35" s="1"/>
  <c r="I168" i="2"/>
  <c r="F168" i="35" s="1"/>
  <c r="K167" i="2"/>
  <c r="G167" i="35" s="1"/>
  <c r="K166" i="2"/>
  <c r="G166" i="35" s="1"/>
  <c r="K165" i="2"/>
  <c r="G165" i="35" s="1"/>
  <c r="K164" i="2"/>
  <c r="G164" i="35" s="1"/>
  <c r="K163" i="2"/>
  <c r="G163" i="35" s="1"/>
  <c r="K162" i="2"/>
  <c r="G162" i="35" s="1"/>
  <c r="K161" i="2"/>
  <c r="G161" i="35" s="1"/>
  <c r="K160" i="2"/>
  <c r="G160" i="35" s="1"/>
  <c r="K159" i="2"/>
  <c r="G159" i="35" s="1"/>
  <c r="K158" i="2"/>
  <c r="G158" i="35" s="1"/>
  <c r="K157" i="2"/>
  <c r="G157" i="35" s="1"/>
  <c r="K156" i="2"/>
  <c r="G156" i="35" s="1"/>
  <c r="K155" i="2"/>
  <c r="G155" i="35" s="1"/>
  <c r="K154" i="2"/>
  <c r="G154" i="35" s="1"/>
  <c r="K153" i="2"/>
  <c r="G153" i="35" s="1"/>
  <c r="K152" i="2"/>
  <c r="G152" i="35" s="1"/>
  <c r="K151" i="2"/>
  <c r="G151" i="35" s="1"/>
  <c r="K150" i="2"/>
  <c r="G150" i="35" s="1"/>
  <c r="K149" i="2"/>
  <c r="G149" i="35" s="1"/>
  <c r="K148" i="2"/>
  <c r="G148" i="35" s="1"/>
  <c r="K147" i="2"/>
  <c r="G147" i="35" s="1"/>
  <c r="I147" i="2"/>
  <c r="F147" i="35" s="1"/>
  <c r="K146" i="2"/>
  <c r="G146" i="35" s="1"/>
  <c r="I146" i="2"/>
  <c r="F146" i="35" s="1"/>
  <c r="K145" i="2"/>
  <c r="G145" i="35" s="1"/>
  <c r="I145" i="2"/>
  <c r="F145" i="35" s="1"/>
  <c r="K144" i="2"/>
  <c r="G144" i="35" s="1"/>
  <c r="K143" i="2"/>
  <c r="G143" i="35" s="1"/>
  <c r="K142" i="2"/>
  <c r="G142" i="35" s="1"/>
  <c r="K141" i="2"/>
  <c r="G141" i="35" s="1"/>
  <c r="K140" i="2"/>
  <c r="G140" i="35" s="1"/>
  <c r="K139" i="2"/>
  <c r="G139" i="35" s="1"/>
  <c r="K138" i="2"/>
  <c r="G138" i="35" s="1"/>
  <c r="K137" i="2"/>
  <c r="G137" i="35" s="1"/>
  <c r="K136" i="2"/>
  <c r="G136" i="35" s="1"/>
  <c r="K135" i="2"/>
  <c r="G135" i="35" s="1"/>
  <c r="K134" i="2"/>
  <c r="G134" i="35" s="1"/>
  <c r="K133" i="2"/>
  <c r="G133" i="35" s="1"/>
  <c r="K132" i="2"/>
  <c r="G132" i="35" s="1"/>
  <c r="K131" i="2"/>
  <c r="G131" i="35" s="1"/>
  <c r="K130" i="2"/>
  <c r="G130" i="35" s="1"/>
  <c r="K129" i="2"/>
  <c r="G129" i="35" s="1"/>
  <c r="K128" i="2"/>
  <c r="G128" i="35" s="1"/>
  <c r="K127" i="2"/>
  <c r="G127" i="35" s="1"/>
  <c r="K126" i="2"/>
  <c r="G126" i="35" s="1"/>
  <c r="K125" i="2"/>
  <c r="G125" i="35" s="1"/>
  <c r="K124" i="2"/>
  <c r="G124" i="35" s="1"/>
  <c r="I124" i="2"/>
  <c r="F124" i="35" s="1"/>
  <c r="K123" i="2"/>
  <c r="G123" i="35" s="1"/>
  <c r="I123" i="2"/>
  <c r="F123" i="35" s="1"/>
  <c r="K122" i="2"/>
  <c r="G122" i="35" s="1"/>
  <c r="I122" i="2"/>
  <c r="F122" i="35" s="1"/>
  <c r="K121" i="2"/>
  <c r="G121" i="35" s="1"/>
  <c r="K120" i="2"/>
  <c r="G120" i="35" s="1"/>
  <c r="K119" i="2"/>
  <c r="G119" i="35" s="1"/>
  <c r="K118" i="2"/>
  <c r="G118" i="35" s="1"/>
  <c r="K117" i="2"/>
  <c r="G117" i="35" s="1"/>
  <c r="K116" i="2"/>
  <c r="G116" i="35" s="1"/>
  <c r="K115" i="2"/>
  <c r="G115" i="35" s="1"/>
  <c r="K114" i="2"/>
  <c r="G114" i="35" s="1"/>
  <c r="K113" i="2"/>
  <c r="G113" i="35" s="1"/>
  <c r="K112" i="2"/>
  <c r="G112" i="35" s="1"/>
  <c r="K111" i="2"/>
  <c r="G111" i="35" s="1"/>
  <c r="K110" i="2"/>
  <c r="G110" i="35" s="1"/>
  <c r="K109" i="2"/>
  <c r="G109" i="35" s="1"/>
  <c r="K108" i="2"/>
  <c r="G108" i="35" s="1"/>
  <c r="K107" i="2"/>
  <c r="G107" i="35" s="1"/>
  <c r="K106" i="2"/>
  <c r="G106" i="35" s="1"/>
  <c r="K105" i="2"/>
  <c r="G105" i="35" s="1"/>
  <c r="K104" i="2"/>
  <c r="G104" i="35" s="1"/>
  <c r="K103" i="2"/>
  <c r="G103" i="35" s="1"/>
  <c r="K102" i="2"/>
  <c r="G102" i="35" s="1"/>
  <c r="I195" i="2"/>
  <c r="F195" i="35" s="1"/>
  <c r="I196" i="2"/>
  <c r="F196" i="35" s="1"/>
  <c r="I197" i="2"/>
  <c r="F197" i="35" s="1"/>
  <c r="I200" i="2"/>
  <c r="F200" i="35" s="1"/>
  <c r="I101" i="2"/>
  <c r="F101" i="35" s="1"/>
  <c r="A99" i="8"/>
  <c r="B99" i="8"/>
  <c r="C99" i="8"/>
  <c r="D99" i="8"/>
  <c r="E99" i="8"/>
  <c r="F99" i="8"/>
  <c r="G99" i="8"/>
  <c r="A100" i="8"/>
  <c r="B100" i="8"/>
  <c r="C100" i="8"/>
  <c r="D100" i="8"/>
  <c r="E100" i="8"/>
  <c r="F100" i="8"/>
  <c r="G100" i="8"/>
  <c r="A101" i="8"/>
  <c r="B101" i="8"/>
  <c r="C101" i="8"/>
  <c r="D101" i="8"/>
  <c r="E101" i="8"/>
  <c r="F101" i="8"/>
  <c r="G101" i="8"/>
  <c r="A102" i="8"/>
  <c r="B102" i="8"/>
  <c r="C102" i="8"/>
  <c r="D102" i="8"/>
  <c r="E102" i="8"/>
  <c r="F102" i="8"/>
  <c r="G102" i="8"/>
  <c r="I102" i="2"/>
  <c r="F102" i="35" s="1"/>
  <c r="A103" i="8"/>
  <c r="B103" i="8"/>
  <c r="C103" i="8"/>
  <c r="D103" i="8"/>
  <c r="E103" i="8"/>
  <c r="F103" i="8"/>
  <c r="G103" i="8"/>
  <c r="I103" i="2"/>
  <c r="F103" i="35" s="1"/>
  <c r="A104" i="8"/>
  <c r="B104" i="8"/>
  <c r="C104" i="8"/>
  <c r="D104" i="8"/>
  <c r="E104" i="8"/>
  <c r="F104" i="8"/>
  <c r="G104" i="8"/>
  <c r="I104" i="2"/>
  <c r="F104" i="35" s="1"/>
  <c r="A105" i="8"/>
  <c r="B105" i="8"/>
  <c r="C105" i="8"/>
  <c r="D105" i="8"/>
  <c r="E105" i="8"/>
  <c r="F105" i="8"/>
  <c r="G105" i="8"/>
  <c r="I105" i="2"/>
  <c r="F105" i="35" s="1"/>
  <c r="A106" i="8"/>
  <c r="B106" i="8"/>
  <c r="C106" i="8"/>
  <c r="D106" i="8"/>
  <c r="E106" i="8"/>
  <c r="F106" i="8"/>
  <c r="G106" i="8"/>
  <c r="I106" i="2"/>
  <c r="F106" i="35" s="1"/>
  <c r="A107" i="8"/>
  <c r="B107" i="8"/>
  <c r="C107" i="8"/>
  <c r="D107" i="8"/>
  <c r="E107" i="8"/>
  <c r="F107" i="8"/>
  <c r="G107" i="8"/>
  <c r="I107" i="2"/>
  <c r="F107" i="35" s="1"/>
  <c r="A108" i="8"/>
  <c r="B108" i="8"/>
  <c r="C108" i="8"/>
  <c r="D108" i="8"/>
  <c r="E108" i="8"/>
  <c r="F108" i="8"/>
  <c r="G108" i="8"/>
  <c r="I108" i="2"/>
  <c r="F108" i="35" s="1"/>
  <c r="A109" i="8"/>
  <c r="B109" i="8"/>
  <c r="C109" i="8"/>
  <c r="D109" i="8"/>
  <c r="E109" i="8"/>
  <c r="F109" i="8"/>
  <c r="G109" i="8"/>
  <c r="I109" i="2"/>
  <c r="F109" i="35" s="1"/>
  <c r="A110" i="8"/>
  <c r="B110" i="8"/>
  <c r="C110" i="8"/>
  <c r="D110" i="8"/>
  <c r="E110" i="8"/>
  <c r="F110" i="8"/>
  <c r="G110" i="8"/>
  <c r="I110" i="2"/>
  <c r="F110" i="35" s="1"/>
  <c r="A111" i="8"/>
  <c r="B111" i="8"/>
  <c r="C111" i="8"/>
  <c r="D111" i="8"/>
  <c r="E111" i="8"/>
  <c r="F111" i="8"/>
  <c r="G111" i="8"/>
  <c r="I111" i="2"/>
  <c r="F111" i="35" s="1"/>
  <c r="A112" i="8"/>
  <c r="B112" i="8"/>
  <c r="C112" i="8"/>
  <c r="D112" i="8"/>
  <c r="E112" i="8"/>
  <c r="F112" i="8"/>
  <c r="G112" i="8"/>
  <c r="I112" i="2"/>
  <c r="F112" i="35" s="1"/>
  <c r="A113" i="8"/>
  <c r="B113" i="8"/>
  <c r="C113" i="8"/>
  <c r="D113" i="8"/>
  <c r="E113" i="8"/>
  <c r="F113" i="8"/>
  <c r="G113" i="8"/>
  <c r="I113" i="2"/>
  <c r="F113" i="35" s="1"/>
  <c r="A114" i="8"/>
  <c r="B114" i="8"/>
  <c r="C114" i="8"/>
  <c r="D114" i="8"/>
  <c r="E114" i="8"/>
  <c r="F114" i="8"/>
  <c r="G114" i="8"/>
  <c r="I114" i="2"/>
  <c r="F114" i="35" s="1"/>
  <c r="A115" i="8"/>
  <c r="B115" i="8"/>
  <c r="C115" i="8"/>
  <c r="D115" i="8"/>
  <c r="E115" i="8"/>
  <c r="F115" i="8"/>
  <c r="G115" i="8"/>
  <c r="I115" i="2"/>
  <c r="F115" i="35" s="1"/>
  <c r="A116" i="8"/>
  <c r="B116" i="8"/>
  <c r="C116" i="8"/>
  <c r="D116" i="8"/>
  <c r="E116" i="8"/>
  <c r="F116" i="8"/>
  <c r="G116" i="8"/>
  <c r="I116" i="2"/>
  <c r="F116" i="35" s="1"/>
  <c r="A117" i="8"/>
  <c r="B117" i="8"/>
  <c r="C117" i="8"/>
  <c r="D117" i="8"/>
  <c r="E117" i="8"/>
  <c r="F117" i="8"/>
  <c r="G117" i="8"/>
  <c r="I117" i="2"/>
  <c r="F117" i="35" s="1"/>
  <c r="A118" i="8"/>
  <c r="B118" i="8"/>
  <c r="C118" i="8"/>
  <c r="D118" i="8"/>
  <c r="E118" i="8"/>
  <c r="F118" i="8"/>
  <c r="G118" i="8"/>
  <c r="I118" i="2"/>
  <c r="F118" i="35" s="1"/>
  <c r="A119" i="8"/>
  <c r="B119" i="8"/>
  <c r="C119" i="8"/>
  <c r="D119" i="8"/>
  <c r="E119" i="8"/>
  <c r="F119" i="8"/>
  <c r="G119" i="8"/>
  <c r="I119" i="2"/>
  <c r="F119" i="35" s="1"/>
  <c r="A120" i="8"/>
  <c r="B120" i="8"/>
  <c r="C120" i="8"/>
  <c r="D120" i="8"/>
  <c r="E120" i="8"/>
  <c r="F120" i="8"/>
  <c r="G120" i="8"/>
  <c r="I120" i="2"/>
  <c r="F120" i="35" s="1"/>
  <c r="A121" i="8"/>
  <c r="B121" i="8"/>
  <c r="C121" i="8"/>
  <c r="D121" i="8"/>
  <c r="E121" i="8"/>
  <c r="F121" i="8"/>
  <c r="G121" i="8"/>
  <c r="I121" i="2"/>
  <c r="F121" i="35" s="1"/>
  <c r="A122" i="8"/>
  <c r="B122" i="8"/>
  <c r="C122" i="8"/>
  <c r="D122" i="8"/>
  <c r="E122" i="8"/>
  <c r="F122" i="8"/>
  <c r="G122" i="8"/>
  <c r="A123" i="8"/>
  <c r="B123" i="8"/>
  <c r="C123" i="8"/>
  <c r="D123" i="8"/>
  <c r="E123" i="8"/>
  <c r="F123" i="8"/>
  <c r="G123" i="8"/>
  <c r="A124" i="8"/>
  <c r="B124" i="8"/>
  <c r="C124" i="8"/>
  <c r="D124" i="8"/>
  <c r="E124" i="8"/>
  <c r="F124" i="8"/>
  <c r="G124" i="8"/>
  <c r="A125" i="8"/>
  <c r="B125" i="8"/>
  <c r="C125" i="8"/>
  <c r="D125" i="8"/>
  <c r="E125" i="8"/>
  <c r="F125" i="8"/>
  <c r="G125" i="8"/>
  <c r="I125" i="2"/>
  <c r="F125" i="35" s="1"/>
  <c r="A126" i="8"/>
  <c r="B126" i="8"/>
  <c r="C126" i="8"/>
  <c r="D126" i="8"/>
  <c r="E126" i="8"/>
  <c r="F126" i="8"/>
  <c r="G126" i="8"/>
  <c r="I126" i="2"/>
  <c r="F126" i="35" s="1"/>
  <c r="A127" i="8"/>
  <c r="B127" i="8"/>
  <c r="C127" i="8"/>
  <c r="D127" i="8"/>
  <c r="E127" i="8"/>
  <c r="F127" i="8"/>
  <c r="G127" i="8"/>
  <c r="I127" i="2"/>
  <c r="F127" i="35" s="1"/>
  <c r="A128" i="8"/>
  <c r="B128" i="8"/>
  <c r="C128" i="8"/>
  <c r="D128" i="8"/>
  <c r="E128" i="8"/>
  <c r="F128" i="8"/>
  <c r="G128" i="8"/>
  <c r="I128" i="2"/>
  <c r="F128" i="35" s="1"/>
  <c r="A129" i="8"/>
  <c r="B129" i="8"/>
  <c r="C129" i="8"/>
  <c r="D129" i="8"/>
  <c r="E129" i="8"/>
  <c r="F129" i="8"/>
  <c r="G129" i="8"/>
  <c r="I129" i="2"/>
  <c r="F129" i="35" s="1"/>
  <c r="A130" i="8"/>
  <c r="B130" i="8"/>
  <c r="C130" i="8"/>
  <c r="D130" i="8"/>
  <c r="E130" i="8"/>
  <c r="F130" i="8"/>
  <c r="G130" i="8"/>
  <c r="I130" i="2"/>
  <c r="F130" i="35" s="1"/>
  <c r="A131" i="8"/>
  <c r="B131" i="8"/>
  <c r="C131" i="8"/>
  <c r="D131" i="8"/>
  <c r="E131" i="8"/>
  <c r="F131" i="8"/>
  <c r="G131" i="8"/>
  <c r="I131" i="2"/>
  <c r="F131" i="35" s="1"/>
  <c r="A132" i="8"/>
  <c r="B132" i="8"/>
  <c r="C132" i="8"/>
  <c r="D132" i="8"/>
  <c r="E132" i="8"/>
  <c r="F132" i="8"/>
  <c r="G132" i="8"/>
  <c r="I132" i="2"/>
  <c r="F132" i="35" s="1"/>
  <c r="A133" i="8"/>
  <c r="B133" i="8"/>
  <c r="C133" i="8"/>
  <c r="D133" i="8"/>
  <c r="E133" i="8"/>
  <c r="F133" i="8"/>
  <c r="G133" i="8"/>
  <c r="I133" i="2"/>
  <c r="F133" i="35" s="1"/>
  <c r="A134" i="8"/>
  <c r="B134" i="8"/>
  <c r="C134" i="8"/>
  <c r="D134" i="8"/>
  <c r="E134" i="8"/>
  <c r="F134" i="8"/>
  <c r="G134" i="8"/>
  <c r="I134" i="2"/>
  <c r="F134" i="35" s="1"/>
  <c r="A135" i="8"/>
  <c r="B135" i="8"/>
  <c r="C135" i="8"/>
  <c r="D135" i="8"/>
  <c r="E135" i="8"/>
  <c r="F135" i="8"/>
  <c r="G135" i="8"/>
  <c r="I135" i="2"/>
  <c r="F135" i="35" s="1"/>
  <c r="A136" i="8"/>
  <c r="B136" i="8"/>
  <c r="C136" i="8"/>
  <c r="D136" i="8"/>
  <c r="E136" i="8"/>
  <c r="F136" i="8"/>
  <c r="G136" i="8"/>
  <c r="I136" i="2"/>
  <c r="F136" i="35" s="1"/>
  <c r="A137" i="8"/>
  <c r="B137" i="8"/>
  <c r="C137" i="8"/>
  <c r="D137" i="8"/>
  <c r="E137" i="8"/>
  <c r="F137" i="8"/>
  <c r="G137" i="8"/>
  <c r="I137" i="2"/>
  <c r="F137" i="35" s="1"/>
  <c r="A138" i="8"/>
  <c r="B138" i="8"/>
  <c r="C138" i="8"/>
  <c r="D138" i="8"/>
  <c r="E138" i="8"/>
  <c r="F138" i="8"/>
  <c r="G138" i="8"/>
  <c r="I138" i="2"/>
  <c r="F138" i="35" s="1"/>
  <c r="A139" i="8"/>
  <c r="B139" i="8"/>
  <c r="C139" i="8"/>
  <c r="D139" i="8"/>
  <c r="E139" i="8"/>
  <c r="F139" i="8"/>
  <c r="G139" i="8"/>
  <c r="I139" i="2"/>
  <c r="F139" i="35" s="1"/>
  <c r="A140" i="8"/>
  <c r="B140" i="8"/>
  <c r="C140" i="8"/>
  <c r="D140" i="8"/>
  <c r="E140" i="8"/>
  <c r="F140" i="8"/>
  <c r="G140" i="8"/>
  <c r="I140" i="2"/>
  <c r="F140" i="35" s="1"/>
  <c r="A141" i="8"/>
  <c r="B141" i="8"/>
  <c r="C141" i="8"/>
  <c r="D141" i="8"/>
  <c r="E141" i="8"/>
  <c r="F141" i="8"/>
  <c r="G141" i="8"/>
  <c r="I141" i="2"/>
  <c r="F141" i="35" s="1"/>
  <c r="A142" i="8"/>
  <c r="B142" i="8"/>
  <c r="C142" i="8"/>
  <c r="D142" i="8"/>
  <c r="E142" i="8"/>
  <c r="F142" i="8"/>
  <c r="G142" i="8"/>
  <c r="I142" i="2"/>
  <c r="F142" i="35" s="1"/>
  <c r="A143" i="8"/>
  <c r="B143" i="8"/>
  <c r="C143" i="8"/>
  <c r="D143" i="8"/>
  <c r="E143" i="8"/>
  <c r="F143" i="8"/>
  <c r="G143" i="8"/>
  <c r="I143" i="2"/>
  <c r="F143" i="35" s="1"/>
  <c r="A144" i="8"/>
  <c r="B144" i="8"/>
  <c r="C144" i="8"/>
  <c r="D144" i="8"/>
  <c r="E144" i="8"/>
  <c r="F144" i="8"/>
  <c r="G144" i="8"/>
  <c r="I144" i="2"/>
  <c r="F144" i="35" s="1"/>
  <c r="A145" i="8"/>
  <c r="B145" i="8"/>
  <c r="C145" i="8"/>
  <c r="D145" i="8"/>
  <c r="E145" i="8"/>
  <c r="F145" i="8"/>
  <c r="G145" i="8"/>
  <c r="A146" i="8"/>
  <c r="B146" i="8"/>
  <c r="C146" i="8"/>
  <c r="D146" i="8"/>
  <c r="E146" i="8"/>
  <c r="F146" i="8"/>
  <c r="G146" i="8"/>
  <c r="A147" i="8"/>
  <c r="B147" i="8"/>
  <c r="C147" i="8"/>
  <c r="D147" i="8"/>
  <c r="E147" i="8"/>
  <c r="F147" i="8"/>
  <c r="G147" i="8"/>
  <c r="A148" i="8"/>
  <c r="B148" i="8"/>
  <c r="C148" i="8"/>
  <c r="D148" i="8"/>
  <c r="E148" i="8"/>
  <c r="F148" i="8"/>
  <c r="G148" i="8"/>
  <c r="I148" i="2"/>
  <c r="F148" i="35" s="1"/>
  <c r="A149" i="8"/>
  <c r="B149" i="8"/>
  <c r="C149" i="8"/>
  <c r="D149" i="8"/>
  <c r="E149" i="8"/>
  <c r="F149" i="8"/>
  <c r="G149" i="8"/>
  <c r="I149" i="2"/>
  <c r="F149" i="35" s="1"/>
  <c r="A150" i="8"/>
  <c r="B150" i="8"/>
  <c r="C150" i="8"/>
  <c r="D150" i="8"/>
  <c r="E150" i="8"/>
  <c r="F150" i="8"/>
  <c r="G150" i="8"/>
  <c r="I150" i="2"/>
  <c r="F150" i="35" s="1"/>
  <c r="A151" i="8"/>
  <c r="B151" i="8"/>
  <c r="C151" i="8"/>
  <c r="D151" i="8"/>
  <c r="E151" i="8"/>
  <c r="F151" i="8"/>
  <c r="G151" i="8"/>
  <c r="I151" i="2"/>
  <c r="F151" i="35" s="1"/>
  <c r="A152" i="8"/>
  <c r="B152" i="8"/>
  <c r="C152" i="8"/>
  <c r="D152" i="8"/>
  <c r="E152" i="8"/>
  <c r="F152" i="8"/>
  <c r="G152" i="8"/>
  <c r="I152" i="2"/>
  <c r="F152" i="35" s="1"/>
  <c r="A153" i="8"/>
  <c r="B153" i="8"/>
  <c r="C153" i="8"/>
  <c r="D153" i="8"/>
  <c r="E153" i="8"/>
  <c r="F153" i="8"/>
  <c r="G153" i="8"/>
  <c r="I153" i="2"/>
  <c r="F153" i="35" s="1"/>
  <c r="A154" i="8"/>
  <c r="B154" i="8"/>
  <c r="C154" i="8"/>
  <c r="D154" i="8"/>
  <c r="E154" i="8"/>
  <c r="F154" i="8"/>
  <c r="G154" i="8"/>
  <c r="I154" i="2"/>
  <c r="F154" i="35" s="1"/>
  <c r="A155" i="8"/>
  <c r="B155" i="8"/>
  <c r="C155" i="8"/>
  <c r="D155" i="8"/>
  <c r="E155" i="8"/>
  <c r="F155" i="8"/>
  <c r="G155" i="8"/>
  <c r="I155" i="2"/>
  <c r="F155" i="35" s="1"/>
  <c r="A156" i="8"/>
  <c r="B156" i="8"/>
  <c r="C156" i="8"/>
  <c r="D156" i="8"/>
  <c r="E156" i="8"/>
  <c r="F156" i="8"/>
  <c r="G156" i="8"/>
  <c r="I156" i="2"/>
  <c r="F156" i="35" s="1"/>
  <c r="A157" i="8"/>
  <c r="B157" i="8"/>
  <c r="C157" i="8"/>
  <c r="D157" i="8"/>
  <c r="E157" i="8"/>
  <c r="F157" i="8"/>
  <c r="G157" i="8"/>
  <c r="I157" i="2"/>
  <c r="F157" i="35" s="1"/>
  <c r="A158" i="8"/>
  <c r="B158" i="8"/>
  <c r="C158" i="8"/>
  <c r="D158" i="8"/>
  <c r="E158" i="8"/>
  <c r="F158" i="8"/>
  <c r="G158" i="8"/>
  <c r="I158" i="2"/>
  <c r="F158" i="35" s="1"/>
  <c r="A159" i="8"/>
  <c r="B159" i="8"/>
  <c r="C159" i="8"/>
  <c r="D159" i="8"/>
  <c r="E159" i="8"/>
  <c r="F159" i="8"/>
  <c r="G159" i="8"/>
  <c r="I159" i="2"/>
  <c r="F159" i="35" s="1"/>
  <c r="A160" i="8"/>
  <c r="B160" i="8"/>
  <c r="C160" i="8"/>
  <c r="D160" i="8"/>
  <c r="E160" i="8"/>
  <c r="F160" i="8"/>
  <c r="G160" i="8"/>
  <c r="I160" i="2"/>
  <c r="F160" i="35" s="1"/>
  <c r="A161" i="8"/>
  <c r="B161" i="8"/>
  <c r="C161" i="8"/>
  <c r="D161" i="8"/>
  <c r="E161" i="8"/>
  <c r="F161" i="8"/>
  <c r="G161" i="8"/>
  <c r="I161" i="2"/>
  <c r="F161" i="35" s="1"/>
  <c r="A162" i="8"/>
  <c r="B162" i="8"/>
  <c r="C162" i="8"/>
  <c r="D162" i="8"/>
  <c r="E162" i="8"/>
  <c r="F162" i="8"/>
  <c r="G162" i="8"/>
  <c r="I162" i="2"/>
  <c r="F162" i="35" s="1"/>
  <c r="A163" i="8"/>
  <c r="B163" i="8"/>
  <c r="C163" i="8"/>
  <c r="D163" i="8"/>
  <c r="E163" i="8"/>
  <c r="F163" i="8"/>
  <c r="G163" i="8"/>
  <c r="I163" i="2"/>
  <c r="F163" i="35" s="1"/>
  <c r="A164" i="8"/>
  <c r="B164" i="8"/>
  <c r="C164" i="8"/>
  <c r="D164" i="8"/>
  <c r="E164" i="8"/>
  <c r="F164" i="8"/>
  <c r="G164" i="8"/>
  <c r="I164" i="2"/>
  <c r="F164" i="35" s="1"/>
  <c r="A165" i="8"/>
  <c r="B165" i="8"/>
  <c r="C165" i="8"/>
  <c r="D165" i="8"/>
  <c r="E165" i="8"/>
  <c r="F165" i="8"/>
  <c r="G165" i="8"/>
  <c r="I165" i="2"/>
  <c r="F165" i="35" s="1"/>
  <c r="A166" i="8"/>
  <c r="B166" i="8"/>
  <c r="C166" i="8"/>
  <c r="D166" i="8"/>
  <c r="E166" i="8"/>
  <c r="F166" i="8"/>
  <c r="G166" i="8"/>
  <c r="I166" i="2"/>
  <c r="F166" i="35" s="1"/>
  <c r="A167" i="8"/>
  <c r="B167" i="8"/>
  <c r="C167" i="8"/>
  <c r="D167" i="8"/>
  <c r="E167" i="8"/>
  <c r="F167" i="8"/>
  <c r="G167" i="8"/>
  <c r="I167" i="2"/>
  <c r="F167" i="35" s="1"/>
  <c r="A168" i="8"/>
  <c r="B168" i="8"/>
  <c r="C168" i="8"/>
  <c r="D168" i="8"/>
  <c r="E168" i="8"/>
  <c r="F168" i="8"/>
  <c r="G168" i="8"/>
  <c r="A169" i="8"/>
  <c r="B169" i="8"/>
  <c r="C169" i="8"/>
  <c r="D169" i="8"/>
  <c r="E169" i="8"/>
  <c r="F169" i="8"/>
  <c r="G169" i="8"/>
  <c r="A170" i="8"/>
  <c r="B170" i="8"/>
  <c r="C170" i="8"/>
  <c r="D170" i="8"/>
  <c r="E170" i="8"/>
  <c r="F170" i="8"/>
  <c r="G170" i="8"/>
  <c r="A171" i="8"/>
  <c r="B171" i="8"/>
  <c r="C171" i="8"/>
  <c r="D171" i="8"/>
  <c r="E171" i="8"/>
  <c r="F171" i="8"/>
  <c r="G171" i="8"/>
  <c r="I171" i="2"/>
  <c r="F171" i="35" s="1"/>
  <c r="A172" i="8"/>
  <c r="B172" i="8"/>
  <c r="C172" i="8"/>
  <c r="D172" i="8"/>
  <c r="E172" i="8"/>
  <c r="F172" i="8"/>
  <c r="G172" i="8"/>
  <c r="I172" i="2"/>
  <c r="F172" i="35" s="1"/>
  <c r="A173" i="8"/>
  <c r="B173" i="8"/>
  <c r="C173" i="8"/>
  <c r="D173" i="8"/>
  <c r="E173" i="8"/>
  <c r="F173" i="8"/>
  <c r="G173" i="8"/>
  <c r="I173" i="2"/>
  <c r="F173" i="35" s="1"/>
  <c r="A174" i="8"/>
  <c r="B174" i="8"/>
  <c r="C174" i="8"/>
  <c r="D174" i="8"/>
  <c r="E174" i="8"/>
  <c r="F174" i="8"/>
  <c r="G174" i="8"/>
  <c r="I174" i="2"/>
  <c r="F174" i="35" s="1"/>
  <c r="A175" i="8"/>
  <c r="B175" i="8"/>
  <c r="C175" i="8"/>
  <c r="D175" i="8"/>
  <c r="E175" i="8"/>
  <c r="F175" i="8"/>
  <c r="G175" i="8"/>
  <c r="I175" i="2"/>
  <c r="F175" i="35" s="1"/>
  <c r="A176" i="8"/>
  <c r="B176" i="8"/>
  <c r="C176" i="8"/>
  <c r="D176" i="8"/>
  <c r="E176" i="8"/>
  <c r="F176" i="8"/>
  <c r="G176" i="8"/>
  <c r="I176" i="2"/>
  <c r="F176" i="35" s="1"/>
  <c r="A177" i="8"/>
  <c r="B177" i="8"/>
  <c r="C177" i="8"/>
  <c r="D177" i="8"/>
  <c r="E177" i="8"/>
  <c r="F177" i="8"/>
  <c r="G177" i="8"/>
  <c r="I177" i="2"/>
  <c r="F177" i="35" s="1"/>
  <c r="A178" i="8"/>
  <c r="B178" i="8"/>
  <c r="C178" i="8"/>
  <c r="D178" i="8"/>
  <c r="E178" i="8"/>
  <c r="F178" i="8"/>
  <c r="G178" i="8"/>
  <c r="I178" i="2"/>
  <c r="F178" i="35" s="1"/>
  <c r="A179" i="8"/>
  <c r="B179" i="8"/>
  <c r="C179" i="8"/>
  <c r="D179" i="8"/>
  <c r="E179" i="8"/>
  <c r="F179" i="8"/>
  <c r="G179" i="8"/>
  <c r="I179" i="2"/>
  <c r="F179" i="35" s="1"/>
  <c r="A180" i="8"/>
  <c r="B180" i="8"/>
  <c r="C180" i="8"/>
  <c r="D180" i="8"/>
  <c r="E180" i="8"/>
  <c r="F180" i="8"/>
  <c r="G180" i="8"/>
  <c r="I180" i="2"/>
  <c r="F180" i="35" s="1"/>
  <c r="A181" i="8"/>
  <c r="B181" i="8"/>
  <c r="C181" i="8"/>
  <c r="D181" i="8"/>
  <c r="E181" i="8"/>
  <c r="F181" i="8"/>
  <c r="G181" i="8"/>
  <c r="I181" i="2"/>
  <c r="F181" i="35" s="1"/>
  <c r="A182" i="8"/>
  <c r="B182" i="8"/>
  <c r="C182" i="8"/>
  <c r="D182" i="8"/>
  <c r="E182" i="8"/>
  <c r="F182" i="8"/>
  <c r="G182" i="8"/>
  <c r="I182" i="2"/>
  <c r="F182" i="35" s="1"/>
  <c r="A183" i="8"/>
  <c r="B183" i="8"/>
  <c r="C183" i="8"/>
  <c r="D183" i="8"/>
  <c r="E183" i="8"/>
  <c r="F183" i="8"/>
  <c r="G183" i="8"/>
  <c r="I183" i="2"/>
  <c r="F183" i="35" s="1"/>
  <c r="A184" i="8"/>
  <c r="B184" i="8"/>
  <c r="C184" i="8"/>
  <c r="D184" i="8"/>
  <c r="E184" i="8"/>
  <c r="F184" i="8"/>
  <c r="G184" i="8"/>
  <c r="I184" i="2"/>
  <c r="F184" i="35" s="1"/>
  <c r="A185" i="8"/>
  <c r="B185" i="8"/>
  <c r="C185" i="8"/>
  <c r="D185" i="8"/>
  <c r="E185" i="8"/>
  <c r="F185" i="8"/>
  <c r="G185" i="8"/>
  <c r="I185" i="2"/>
  <c r="F185" i="35" s="1"/>
  <c r="A186" i="8"/>
  <c r="B186" i="8"/>
  <c r="C186" i="8"/>
  <c r="D186" i="8"/>
  <c r="E186" i="8"/>
  <c r="F186" i="8"/>
  <c r="G186" i="8"/>
  <c r="I186" i="2"/>
  <c r="F186" i="35" s="1"/>
  <c r="A187" i="8"/>
  <c r="B187" i="8"/>
  <c r="C187" i="8"/>
  <c r="D187" i="8"/>
  <c r="E187" i="8"/>
  <c r="F187" i="8"/>
  <c r="G187" i="8"/>
  <c r="I187" i="2"/>
  <c r="F187" i="35" s="1"/>
  <c r="A188" i="8"/>
  <c r="B188" i="8"/>
  <c r="C188" i="8"/>
  <c r="D188" i="8"/>
  <c r="E188" i="8"/>
  <c r="F188" i="8"/>
  <c r="G188" i="8"/>
  <c r="I188" i="2"/>
  <c r="F188" i="35" s="1"/>
  <c r="A189" i="8"/>
  <c r="B189" i="8"/>
  <c r="C189" i="8"/>
  <c r="D189" i="8"/>
  <c r="E189" i="8"/>
  <c r="F189" i="8"/>
  <c r="G189" i="8"/>
  <c r="I189" i="2"/>
  <c r="F189" i="35" s="1"/>
  <c r="A190" i="8"/>
  <c r="B190" i="8"/>
  <c r="C190" i="8"/>
  <c r="D190" i="8"/>
  <c r="E190" i="8"/>
  <c r="F190" i="8"/>
  <c r="G190" i="8"/>
  <c r="I190" i="2"/>
  <c r="F190" i="35" s="1"/>
  <c r="I191" i="2"/>
  <c r="F191" i="35" s="1"/>
  <c r="I192" i="2"/>
  <c r="F192" i="35" s="1"/>
  <c r="I193" i="2"/>
  <c r="F193" i="35" s="1"/>
  <c r="D6" i="8"/>
  <c r="D5" i="8"/>
  <c r="D2" i="8"/>
  <c r="D23" i="20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2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2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2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2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2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2" i="8"/>
  <c r="K93" i="2"/>
  <c r="G93" i="35" s="1"/>
  <c r="K94" i="2"/>
  <c r="G94" i="35" s="1"/>
  <c r="K95" i="2"/>
  <c r="G95" i="35" s="1"/>
  <c r="K96" i="2"/>
  <c r="G96" i="35" s="1"/>
  <c r="K97" i="2"/>
  <c r="G97" i="35" s="1"/>
  <c r="K98" i="2"/>
  <c r="G98" i="35" s="1"/>
  <c r="K99" i="2"/>
  <c r="G99" i="35" s="1"/>
  <c r="K100" i="2"/>
  <c r="G100" i="35" s="1"/>
  <c r="K101" i="2"/>
  <c r="G101" i="35" s="1"/>
  <c r="C40" i="34"/>
  <c r="C39" i="34"/>
  <c r="C35" i="34"/>
  <c r="D23" i="34"/>
  <c r="C23" i="34"/>
  <c r="C40" i="33"/>
  <c r="C39" i="33"/>
  <c r="C35" i="33"/>
  <c r="D23" i="33"/>
  <c r="C23" i="33"/>
  <c r="F35" i="19"/>
  <c r="G35" i="19" s="1"/>
  <c r="F10" i="19"/>
  <c r="G10" i="19" s="1"/>
  <c r="I3" i="2"/>
  <c r="F3" i="35" s="1"/>
  <c r="I4" i="2"/>
  <c r="F4" i="35" s="1"/>
  <c r="I5" i="2"/>
  <c r="F5" i="35" s="1"/>
  <c r="I6" i="2"/>
  <c r="F6" i="35" s="1"/>
  <c r="I7" i="2"/>
  <c r="F7" i="35" s="1"/>
  <c r="I8" i="2"/>
  <c r="F8" i="35" s="1"/>
  <c r="I9" i="2"/>
  <c r="F9" i="35" s="1"/>
  <c r="I10" i="2"/>
  <c r="F10" i="35" s="1"/>
  <c r="I11" i="2"/>
  <c r="F11" i="35" s="1"/>
  <c r="I12" i="2"/>
  <c r="F12" i="35" s="1"/>
  <c r="I13" i="2"/>
  <c r="F13" i="35" s="1"/>
  <c r="I14" i="2"/>
  <c r="F14" i="35" s="1"/>
  <c r="I15" i="2"/>
  <c r="F15" i="35" s="1"/>
  <c r="I16" i="2"/>
  <c r="F16" i="35" s="1"/>
  <c r="I17" i="2"/>
  <c r="F17" i="35" s="1"/>
  <c r="I18" i="2"/>
  <c r="F18" i="35" s="1"/>
  <c r="I19" i="2"/>
  <c r="F19" i="35" s="1"/>
  <c r="I20" i="2"/>
  <c r="F20" i="35" s="1"/>
  <c r="I21" i="2"/>
  <c r="F21" i="35" s="1"/>
  <c r="I22" i="2"/>
  <c r="F22" i="35" s="1"/>
  <c r="I23" i="2"/>
  <c r="F23" i="35" s="1"/>
  <c r="I24" i="2"/>
  <c r="F24" i="35" s="1"/>
  <c r="I25" i="2"/>
  <c r="F25" i="35" s="1"/>
  <c r="I26" i="2"/>
  <c r="F26" i="35" s="1"/>
  <c r="I27" i="2"/>
  <c r="F27" i="35" s="1"/>
  <c r="I28" i="2"/>
  <c r="F28" i="35" s="1"/>
  <c r="I29" i="2"/>
  <c r="F29" i="35" s="1"/>
  <c r="I30" i="2"/>
  <c r="F30" i="35" s="1"/>
  <c r="I31" i="2"/>
  <c r="F31" i="35" s="1"/>
  <c r="I32" i="2"/>
  <c r="F32" i="35" s="1"/>
  <c r="I33" i="2"/>
  <c r="F33" i="35" s="1"/>
  <c r="I34" i="2"/>
  <c r="F34" i="35" s="1"/>
  <c r="I35" i="2"/>
  <c r="F35" i="35" s="1"/>
  <c r="I36" i="2"/>
  <c r="F36" i="35" s="1"/>
  <c r="I37" i="2"/>
  <c r="F37" i="35" s="1"/>
  <c r="I38" i="2"/>
  <c r="F38" i="35" s="1"/>
  <c r="I39" i="2"/>
  <c r="F39" i="35" s="1"/>
  <c r="I40" i="2"/>
  <c r="F40" i="35" s="1"/>
  <c r="I41" i="2"/>
  <c r="F41" i="35" s="1"/>
  <c r="I42" i="2"/>
  <c r="F42" i="35" s="1"/>
  <c r="I43" i="2"/>
  <c r="F43" i="35" s="1"/>
  <c r="I44" i="2"/>
  <c r="F44" i="35" s="1"/>
  <c r="I45" i="2"/>
  <c r="F45" i="35" s="1"/>
  <c r="I46" i="2"/>
  <c r="F46" i="35" s="1"/>
  <c r="I47" i="2"/>
  <c r="F47" i="35" s="1"/>
  <c r="I48" i="2"/>
  <c r="F48" i="35" s="1"/>
  <c r="I49" i="2"/>
  <c r="F49" i="35" s="1"/>
  <c r="I50" i="2"/>
  <c r="F50" i="35" s="1"/>
  <c r="I51" i="2"/>
  <c r="F51" i="35" s="1"/>
  <c r="I52" i="2"/>
  <c r="F52" i="35" s="1"/>
  <c r="I53" i="2"/>
  <c r="F53" i="35" s="1"/>
  <c r="I54" i="2"/>
  <c r="F54" i="35" s="1"/>
  <c r="I55" i="2"/>
  <c r="F55" i="35" s="1"/>
  <c r="I56" i="2"/>
  <c r="F56" i="35" s="1"/>
  <c r="I57" i="2"/>
  <c r="F57" i="35" s="1"/>
  <c r="I58" i="2"/>
  <c r="F58" i="35" s="1"/>
  <c r="I59" i="2"/>
  <c r="F59" i="35" s="1"/>
  <c r="I60" i="2"/>
  <c r="F60" i="35" s="1"/>
  <c r="I61" i="2"/>
  <c r="F61" i="35" s="1"/>
  <c r="I62" i="2"/>
  <c r="F62" i="35" s="1"/>
  <c r="I63" i="2"/>
  <c r="F63" i="35" s="1"/>
  <c r="I64" i="2"/>
  <c r="F64" i="35" s="1"/>
  <c r="I65" i="2"/>
  <c r="F65" i="35" s="1"/>
  <c r="I66" i="2"/>
  <c r="F66" i="35" s="1"/>
  <c r="I67" i="2"/>
  <c r="F67" i="35" s="1"/>
  <c r="I68" i="2"/>
  <c r="F68" i="35" s="1"/>
  <c r="I69" i="2"/>
  <c r="F69" i="35" s="1"/>
  <c r="I70" i="2"/>
  <c r="F70" i="35" s="1"/>
  <c r="I71" i="2"/>
  <c r="F71" i="35" s="1"/>
  <c r="I72" i="2"/>
  <c r="F72" i="35" s="1"/>
  <c r="I73" i="2"/>
  <c r="F73" i="35" s="1"/>
  <c r="I74" i="2"/>
  <c r="F74" i="35" s="1"/>
  <c r="I75" i="2"/>
  <c r="F75" i="35" s="1"/>
  <c r="I76" i="2"/>
  <c r="F76" i="35" s="1"/>
  <c r="I77" i="2"/>
  <c r="F77" i="35" s="1"/>
  <c r="I78" i="2"/>
  <c r="F78" i="35" s="1"/>
  <c r="I79" i="2"/>
  <c r="F79" i="35" s="1"/>
  <c r="I80" i="2"/>
  <c r="F80" i="35" s="1"/>
  <c r="I81" i="2"/>
  <c r="F81" i="35" s="1"/>
  <c r="I82" i="2"/>
  <c r="F82" i="35" s="1"/>
  <c r="I83" i="2"/>
  <c r="F83" i="35" s="1"/>
  <c r="I84" i="2"/>
  <c r="F84" i="35" s="1"/>
  <c r="I85" i="2"/>
  <c r="F85" i="35" s="1"/>
  <c r="I86" i="2"/>
  <c r="F86" i="35" s="1"/>
  <c r="I87" i="2"/>
  <c r="F87" i="35" s="1"/>
  <c r="I88" i="2"/>
  <c r="F88" i="35" s="1"/>
  <c r="I89" i="2"/>
  <c r="F89" i="35" s="1"/>
  <c r="I90" i="2"/>
  <c r="F90" i="35" s="1"/>
  <c r="I91" i="2"/>
  <c r="F91" i="35" s="1"/>
  <c r="I92" i="2"/>
  <c r="F92" i="35" s="1"/>
  <c r="I93" i="2"/>
  <c r="F93" i="35" s="1"/>
  <c r="I94" i="2"/>
  <c r="F94" i="35" s="1"/>
  <c r="I95" i="2"/>
  <c r="F95" i="35" s="1"/>
  <c r="I96" i="2"/>
  <c r="F96" i="35" s="1"/>
  <c r="I97" i="2"/>
  <c r="F97" i="35" s="1"/>
  <c r="I98" i="2"/>
  <c r="F98" i="35" s="1"/>
  <c r="I99" i="2"/>
  <c r="F99" i="35" s="1"/>
  <c r="I100" i="2"/>
  <c r="F100" i="35" s="1"/>
  <c r="I2" i="2"/>
  <c r="F2" i="35" s="1"/>
  <c r="F26" i="19"/>
  <c r="G26" i="19" s="1"/>
  <c r="F32" i="19"/>
  <c r="G32" i="19" s="1"/>
  <c r="F31" i="19"/>
  <c r="G31" i="19" s="1"/>
  <c r="F30" i="19"/>
  <c r="G30" i="19" s="1"/>
  <c r="F29" i="19"/>
  <c r="G29" i="19" s="1"/>
  <c r="F28" i="19"/>
  <c r="G28" i="19" s="1"/>
  <c r="F27" i="19"/>
  <c r="A27" i="19"/>
  <c r="A28" i="19" s="1"/>
  <c r="A29" i="19" s="1"/>
  <c r="K3" i="2"/>
  <c r="K4" i="2"/>
  <c r="K6" i="2"/>
  <c r="K7" i="2"/>
  <c r="K8" i="2"/>
  <c r="K9" i="2"/>
  <c r="K10" i="2"/>
  <c r="K11" i="2"/>
  <c r="K12" i="2"/>
  <c r="K13" i="2"/>
  <c r="K14" i="2"/>
  <c r="K15" i="2"/>
  <c r="G15" i="35" s="1"/>
  <c r="K16" i="2"/>
  <c r="G16" i="35" s="1"/>
  <c r="K17" i="2"/>
  <c r="G17" i="35" s="1"/>
  <c r="K18" i="2"/>
  <c r="G18" i="35" s="1"/>
  <c r="K19" i="2"/>
  <c r="G19" i="35" s="1"/>
  <c r="K20" i="2"/>
  <c r="G20" i="35" s="1"/>
  <c r="K21" i="2"/>
  <c r="G21" i="35" s="1"/>
  <c r="K22" i="2"/>
  <c r="G22" i="35" s="1"/>
  <c r="K23" i="2"/>
  <c r="G23" i="35" s="1"/>
  <c r="K24" i="2"/>
  <c r="G24" i="35" s="1"/>
  <c r="K25" i="2"/>
  <c r="G25" i="35" s="1"/>
  <c r="K26" i="2"/>
  <c r="G26" i="35" s="1"/>
  <c r="K27" i="2"/>
  <c r="G27" i="35" s="1"/>
  <c r="K28" i="2"/>
  <c r="G28" i="35" s="1"/>
  <c r="K29" i="2"/>
  <c r="G29" i="35" s="1"/>
  <c r="K30" i="2"/>
  <c r="G30" i="35" s="1"/>
  <c r="K31" i="2"/>
  <c r="G31" i="35" s="1"/>
  <c r="K32" i="2"/>
  <c r="G32" i="35" s="1"/>
  <c r="K33" i="2"/>
  <c r="G33" i="35" s="1"/>
  <c r="K34" i="2"/>
  <c r="G34" i="35" s="1"/>
  <c r="K35" i="2"/>
  <c r="G35" i="35" s="1"/>
  <c r="K36" i="2"/>
  <c r="G36" i="35" s="1"/>
  <c r="K37" i="2"/>
  <c r="G37" i="35" s="1"/>
  <c r="K38" i="2"/>
  <c r="G38" i="35" s="1"/>
  <c r="K39" i="2"/>
  <c r="G39" i="35" s="1"/>
  <c r="K40" i="2"/>
  <c r="G40" i="35" s="1"/>
  <c r="K41" i="2"/>
  <c r="G41" i="35" s="1"/>
  <c r="K42" i="2"/>
  <c r="G42" i="35" s="1"/>
  <c r="K43" i="2"/>
  <c r="G43" i="35" s="1"/>
  <c r="K44" i="2"/>
  <c r="G44" i="35" s="1"/>
  <c r="K45" i="2"/>
  <c r="G45" i="35" s="1"/>
  <c r="K46" i="2"/>
  <c r="G46" i="35" s="1"/>
  <c r="K47" i="2"/>
  <c r="G47" i="35" s="1"/>
  <c r="K48" i="2"/>
  <c r="G48" i="35" s="1"/>
  <c r="K49" i="2"/>
  <c r="G49" i="35" s="1"/>
  <c r="K50" i="2"/>
  <c r="G50" i="35" s="1"/>
  <c r="K51" i="2"/>
  <c r="G51" i="35" s="1"/>
  <c r="K52" i="2"/>
  <c r="G52" i="35" s="1"/>
  <c r="K53" i="2"/>
  <c r="G53" i="35" s="1"/>
  <c r="K54" i="2"/>
  <c r="G54" i="35" s="1"/>
  <c r="K55" i="2"/>
  <c r="G55" i="35" s="1"/>
  <c r="K56" i="2"/>
  <c r="G56" i="35" s="1"/>
  <c r="K57" i="2"/>
  <c r="G57" i="35" s="1"/>
  <c r="K58" i="2"/>
  <c r="G58" i="35" s="1"/>
  <c r="K59" i="2"/>
  <c r="G59" i="35" s="1"/>
  <c r="K60" i="2"/>
  <c r="G60" i="35" s="1"/>
  <c r="K61" i="2"/>
  <c r="G61" i="35" s="1"/>
  <c r="K62" i="2"/>
  <c r="G62" i="35" s="1"/>
  <c r="K63" i="2"/>
  <c r="G63" i="35" s="1"/>
  <c r="K64" i="2"/>
  <c r="G64" i="35" s="1"/>
  <c r="K65" i="2"/>
  <c r="G65" i="35" s="1"/>
  <c r="K66" i="2"/>
  <c r="G66" i="35" s="1"/>
  <c r="K67" i="2"/>
  <c r="G67" i="35" s="1"/>
  <c r="K68" i="2"/>
  <c r="G68" i="35" s="1"/>
  <c r="K69" i="2"/>
  <c r="G69" i="35" s="1"/>
  <c r="K70" i="2"/>
  <c r="G70" i="35" s="1"/>
  <c r="K71" i="2"/>
  <c r="G71" i="35" s="1"/>
  <c r="K72" i="2"/>
  <c r="G72" i="35" s="1"/>
  <c r="K73" i="2"/>
  <c r="G73" i="35" s="1"/>
  <c r="K74" i="2"/>
  <c r="G74" i="35" s="1"/>
  <c r="K75" i="2"/>
  <c r="G75" i="35" s="1"/>
  <c r="K76" i="2"/>
  <c r="G76" i="35" s="1"/>
  <c r="K77" i="2"/>
  <c r="G77" i="35" s="1"/>
  <c r="K78" i="2"/>
  <c r="G78" i="35" s="1"/>
  <c r="K79" i="2"/>
  <c r="G79" i="35" s="1"/>
  <c r="K80" i="2"/>
  <c r="G80" i="35" s="1"/>
  <c r="K81" i="2"/>
  <c r="G81" i="35" s="1"/>
  <c r="K82" i="2"/>
  <c r="G82" i="35" s="1"/>
  <c r="K83" i="2"/>
  <c r="G83" i="35" s="1"/>
  <c r="K84" i="2"/>
  <c r="G84" i="35" s="1"/>
  <c r="K85" i="2"/>
  <c r="G85" i="35" s="1"/>
  <c r="K86" i="2"/>
  <c r="G86" i="35" s="1"/>
  <c r="K87" i="2"/>
  <c r="G87" i="35" s="1"/>
  <c r="K88" i="2"/>
  <c r="G88" i="35" s="1"/>
  <c r="K89" i="2"/>
  <c r="G89" i="35" s="1"/>
  <c r="K90" i="2"/>
  <c r="G90" i="35" s="1"/>
  <c r="K91" i="2"/>
  <c r="G91" i="35" s="1"/>
  <c r="K92" i="2"/>
  <c r="G92" i="35" s="1"/>
  <c r="K2" i="2"/>
  <c r="U202" i="8"/>
  <c r="C10" i="6"/>
  <c r="C62" i="30"/>
  <c r="C37" i="32"/>
  <c r="C36" i="32"/>
  <c r="D23" i="32"/>
  <c r="C23" i="32"/>
  <c r="C40" i="30"/>
  <c r="C39" i="30"/>
  <c r="C35" i="30"/>
  <c r="D23" i="30"/>
  <c r="C23" i="30"/>
  <c r="C11" i="6"/>
  <c r="C9" i="6"/>
  <c r="C8" i="6"/>
  <c r="C7" i="6"/>
  <c r="C6" i="6"/>
  <c r="C5" i="6"/>
  <c r="C4" i="6"/>
  <c r="C3" i="6"/>
  <c r="C2" i="6"/>
  <c r="C35" i="20"/>
  <c r="C40" i="20"/>
  <c r="C39" i="20"/>
  <c r="C43" i="33"/>
  <c r="C41" i="33" s="1"/>
  <c r="F27" i="1"/>
  <c r="C23" i="20"/>
  <c r="F5" i="19"/>
  <c r="A6" i="19"/>
  <c r="A7" i="19" s="1"/>
  <c r="A8" i="19" s="1"/>
  <c r="F6" i="19"/>
  <c r="G6" i="19" s="1"/>
  <c r="F7" i="19"/>
  <c r="G7" i="19" s="1"/>
  <c r="F8" i="19"/>
  <c r="G8" i="19" s="1"/>
  <c r="F9" i="19"/>
  <c r="G9" i="19" s="1"/>
  <c r="F15" i="19"/>
  <c r="G15" i="19" s="1"/>
  <c r="A16" i="19"/>
  <c r="A17" i="19" s="1"/>
  <c r="A18" i="19" s="1"/>
  <c r="F16" i="19"/>
  <c r="G16" i="19" s="1"/>
  <c r="F17" i="19"/>
  <c r="G17" i="19" s="1"/>
  <c r="F18" i="19"/>
  <c r="G18" i="19" s="1"/>
  <c r="F19" i="19"/>
  <c r="G19" i="19" s="1"/>
  <c r="F20" i="19"/>
  <c r="G20" i="19" s="1"/>
  <c r="F21" i="19"/>
  <c r="G21" i="19" s="1"/>
  <c r="G2" i="35" l="1"/>
  <c r="G12" i="35"/>
  <c r="G11" i="35"/>
  <c r="G10" i="35"/>
  <c r="G9" i="35"/>
  <c r="G4" i="35"/>
  <c r="G3" i="35"/>
  <c r="G8" i="35"/>
  <c r="G7" i="35"/>
  <c r="G13" i="35"/>
  <c r="G14" i="35"/>
  <c r="F202" i="35"/>
  <c r="D13" i="33"/>
  <c r="G6" i="35"/>
  <c r="F36" i="19"/>
  <c r="G27" i="19"/>
  <c r="G36" i="19" s="1"/>
  <c r="D20" i="30" s="1"/>
  <c r="D31" i="30" s="1"/>
  <c r="G22" i="19"/>
  <c r="D20" i="32" s="1"/>
  <c r="D31" i="32" s="1"/>
  <c r="F22" i="19"/>
  <c r="F11" i="19"/>
  <c r="G5" i="19"/>
  <c r="G11" i="19" s="1"/>
  <c r="D13" i="34"/>
  <c r="C43" i="34"/>
  <c r="C41" i="34" s="1"/>
  <c r="D13" i="20"/>
  <c r="D13" i="32"/>
  <c r="D13" i="30"/>
  <c r="C43" i="20"/>
  <c r="C41" i="20" s="1"/>
  <c r="C40" i="32"/>
  <c r="C38" i="32" s="1"/>
  <c r="C43" i="30"/>
  <c r="C41" i="30" s="1"/>
  <c r="I201" i="2"/>
  <c r="F201" i="35" s="1"/>
  <c r="T202" i="8" l="1"/>
  <c r="D72" i="30"/>
  <c r="D71" i="30"/>
  <c r="D69" i="30"/>
  <c r="D68" i="30"/>
  <c r="D70" i="30"/>
  <c r="D45" i="32"/>
  <c r="D49" i="32"/>
  <c r="D48" i="32"/>
  <c r="D47" i="32"/>
  <c r="D46" i="32"/>
  <c r="D49" i="34"/>
  <c r="D52" i="34"/>
  <c r="D50" i="34"/>
  <c r="D48" i="34"/>
  <c r="D51" i="34"/>
  <c r="D48" i="33"/>
  <c r="D50" i="33"/>
  <c r="D47" i="33"/>
  <c r="D52" i="33"/>
  <c r="D51" i="33"/>
  <c r="D49" i="33"/>
  <c r="D15" i="33"/>
  <c r="D17" i="33" s="1"/>
  <c r="D50" i="20"/>
  <c r="D49" i="20"/>
  <c r="D48" i="20"/>
  <c r="D52" i="20"/>
  <c r="D51" i="20"/>
  <c r="D47" i="20"/>
  <c r="G202" i="35"/>
  <c r="D15" i="30"/>
  <c r="D17" i="30" s="1"/>
  <c r="D33" i="30" s="1"/>
  <c r="D35" i="30" s="1"/>
  <c r="D67" i="30"/>
  <c r="D15" i="32"/>
  <c r="D17" i="32" s="1"/>
  <c r="D33" i="32" s="1"/>
  <c r="D36" i="32" s="1"/>
  <c r="D37" i="32" s="1"/>
  <c r="D44" i="32"/>
  <c r="D15" i="34"/>
  <c r="D17" i="34" s="1"/>
  <c r="D47" i="34"/>
  <c r="D15" i="20"/>
  <c r="D17" i="20" s="1"/>
  <c r="D20" i="20"/>
  <c r="D31" i="20" s="1"/>
  <c r="D20" i="34"/>
  <c r="D31" i="34" s="1"/>
  <c r="D20" i="33"/>
  <c r="D31" i="33" s="1"/>
  <c r="M12" i="35" l="1"/>
  <c r="M24" i="35"/>
  <c r="M36" i="35"/>
  <c r="M48" i="35"/>
  <c r="M60" i="35"/>
  <c r="M72" i="35"/>
  <c r="M84" i="35"/>
  <c r="M96" i="35"/>
  <c r="M108" i="35"/>
  <c r="M120" i="35"/>
  <c r="M132" i="35"/>
  <c r="M144" i="35"/>
  <c r="M156" i="35"/>
  <c r="M168" i="35"/>
  <c r="M180" i="35"/>
  <c r="M192" i="35"/>
  <c r="M13" i="35"/>
  <c r="M25" i="35"/>
  <c r="M37" i="35"/>
  <c r="M49" i="35"/>
  <c r="M61" i="35"/>
  <c r="M73" i="35"/>
  <c r="M85" i="35"/>
  <c r="M97" i="35"/>
  <c r="M109" i="35"/>
  <c r="M121" i="35"/>
  <c r="M133" i="35"/>
  <c r="M145" i="35"/>
  <c r="M157" i="35"/>
  <c r="M169" i="35"/>
  <c r="M181" i="35"/>
  <c r="M193" i="35"/>
  <c r="M14" i="35"/>
  <c r="M26" i="35"/>
  <c r="M38" i="35"/>
  <c r="M50" i="35"/>
  <c r="M62" i="35"/>
  <c r="M74" i="35"/>
  <c r="M86" i="35"/>
  <c r="M98" i="35"/>
  <c r="M110" i="35"/>
  <c r="M122" i="35"/>
  <c r="M134" i="35"/>
  <c r="M146" i="35"/>
  <c r="M158" i="35"/>
  <c r="M170" i="35"/>
  <c r="M182" i="35"/>
  <c r="M194" i="35"/>
  <c r="M3" i="35"/>
  <c r="M15" i="35"/>
  <c r="M27" i="35"/>
  <c r="M39" i="35"/>
  <c r="M51" i="35"/>
  <c r="M63" i="35"/>
  <c r="M75" i="35"/>
  <c r="M87" i="35"/>
  <c r="M99" i="35"/>
  <c r="M111" i="35"/>
  <c r="M123" i="35"/>
  <c r="M135" i="35"/>
  <c r="M147" i="35"/>
  <c r="M159" i="35"/>
  <c r="M171" i="35"/>
  <c r="M183" i="35"/>
  <c r="M195" i="35"/>
  <c r="M4" i="35"/>
  <c r="M16" i="35"/>
  <c r="M28" i="35"/>
  <c r="M40" i="35"/>
  <c r="M52" i="35"/>
  <c r="M64" i="35"/>
  <c r="M76" i="35"/>
  <c r="M88" i="35"/>
  <c r="M100" i="35"/>
  <c r="M112" i="35"/>
  <c r="M124" i="35"/>
  <c r="M136" i="35"/>
  <c r="M148" i="35"/>
  <c r="M160" i="35"/>
  <c r="M172" i="35"/>
  <c r="M184" i="35"/>
  <c r="M196" i="35"/>
  <c r="M5" i="35"/>
  <c r="M17" i="35"/>
  <c r="M29" i="35"/>
  <c r="M41" i="35"/>
  <c r="M53" i="35"/>
  <c r="M65" i="35"/>
  <c r="M77" i="35"/>
  <c r="M89" i="35"/>
  <c r="M101" i="35"/>
  <c r="M113" i="35"/>
  <c r="M125" i="35"/>
  <c r="M137" i="35"/>
  <c r="M149" i="35"/>
  <c r="M161" i="35"/>
  <c r="M173" i="35"/>
  <c r="M185" i="35"/>
  <c r="M197" i="35"/>
  <c r="M6" i="35"/>
  <c r="M18" i="35"/>
  <c r="M30" i="35"/>
  <c r="M42" i="35"/>
  <c r="M54" i="35"/>
  <c r="M66" i="35"/>
  <c r="M78" i="35"/>
  <c r="M90" i="35"/>
  <c r="M102" i="35"/>
  <c r="M114" i="35"/>
  <c r="M126" i="35"/>
  <c r="M138" i="35"/>
  <c r="M150" i="35"/>
  <c r="M162" i="35"/>
  <c r="M174" i="35"/>
  <c r="M186" i="35"/>
  <c r="M198" i="35"/>
  <c r="M8" i="35"/>
  <c r="M20" i="35"/>
  <c r="M32" i="35"/>
  <c r="M44" i="35"/>
  <c r="M56" i="35"/>
  <c r="M68" i="35"/>
  <c r="M80" i="35"/>
  <c r="M92" i="35"/>
  <c r="M104" i="35"/>
  <c r="M116" i="35"/>
  <c r="M128" i="35"/>
  <c r="M140" i="35"/>
  <c r="M152" i="35"/>
  <c r="M164" i="35"/>
  <c r="M176" i="35"/>
  <c r="M188" i="35"/>
  <c r="M200" i="35"/>
  <c r="M10" i="35"/>
  <c r="M22" i="35"/>
  <c r="M34" i="35"/>
  <c r="M46" i="35"/>
  <c r="M58" i="35"/>
  <c r="M70" i="35"/>
  <c r="M82" i="35"/>
  <c r="M94" i="35"/>
  <c r="M106" i="35"/>
  <c r="M118" i="35"/>
  <c r="M130" i="35"/>
  <c r="M142" i="35"/>
  <c r="M154" i="35"/>
  <c r="M166" i="35"/>
  <c r="M178" i="35"/>
  <c r="M190" i="35"/>
  <c r="M11" i="35"/>
  <c r="M23" i="35"/>
  <c r="M35" i="35"/>
  <c r="M47" i="35"/>
  <c r="M59" i="35"/>
  <c r="M71" i="35"/>
  <c r="M83" i="35"/>
  <c r="M95" i="35"/>
  <c r="M107" i="35"/>
  <c r="M119" i="35"/>
  <c r="M131" i="35"/>
  <c r="M143" i="35"/>
  <c r="M155" i="35"/>
  <c r="M167" i="35"/>
  <c r="M179" i="35"/>
  <c r="M191" i="35"/>
  <c r="M69" i="35"/>
  <c r="M141" i="35"/>
  <c r="M7" i="35"/>
  <c r="M79" i="35"/>
  <c r="M151" i="35"/>
  <c r="M9" i="35"/>
  <c r="M81" i="35"/>
  <c r="M153" i="35"/>
  <c r="M19" i="35"/>
  <c r="M91" i="35"/>
  <c r="M163" i="35"/>
  <c r="M21" i="35"/>
  <c r="M93" i="35"/>
  <c r="M165" i="35"/>
  <c r="M31" i="35"/>
  <c r="M103" i="35"/>
  <c r="M175" i="35"/>
  <c r="M2" i="35"/>
  <c r="M33" i="35"/>
  <c r="M105" i="35"/>
  <c r="M177" i="35"/>
  <c r="M43" i="35"/>
  <c r="M115" i="35"/>
  <c r="M187" i="35"/>
  <c r="M45" i="35"/>
  <c r="M117" i="35"/>
  <c r="M189" i="35"/>
  <c r="M55" i="35"/>
  <c r="M127" i="35"/>
  <c r="M199" i="35"/>
  <c r="M67" i="35"/>
  <c r="M57" i="35"/>
  <c r="M129" i="35"/>
  <c r="M201" i="35"/>
  <c r="M139" i="35"/>
  <c r="N7" i="35"/>
  <c r="N19" i="35"/>
  <c r="N31" i="35"/>
  <c r="N43" i="35"/>
  <c r="N55" i="35"/>
  <c r="N67" i="35"/>
  <c r="N79" i="35"/>
  <c r="N91" i="35"/>
  <c r="N103" i="35"/>
  <c r="N115" i="35"/>
  <c r="N127" i="35"/>
  <c r="N139" i="35"/>
  <c r="N151" i="35"/>
  <c r="N163" i="35"/>
  <c r="N175" i="35"/>
  <c r="N187" i="35"/>
  <c r="N199" i="35"/>
  <c r="N8" i="35"/>
  <c r="N20" i="35"/>
  <c r="N32" i="35"/>
  <c r="N44" i="35"/>
  <c r="N56" i="35"/>
  <c r="N68" i="35"/>
  <c r="N80" i="35"/>
  <c r="N92" i="35"/>
  <c r="N104" i="35"/>
  <c r="N116" i="35"/>
  <c r="N128" i="35"/>
  <c r="N140" i="35"/>
  <c r="N152" i="35"/>
  <c r="N164" i="35"/>
  <c r="N176" i="35"/>
  <c r="N188" i="35"/>
  <c r="N200" i="35"/>
  <c r="N9" i="35"/>
  <c r="N21" i="35"/>
  <c r="N33" i="35"/>
  <c r="N45" i="35"/>
  <c r="N57" i="35"/>
  <c r="N69" i="35"/>
  <c r="N81" i="35"/>
  <c r="N93" i="35"/>
  <c r="N105" i="35"/>
  <c r="N117" i="35"/>
  <c r="N129" i="35"/>
  <c r="N141" i="35"/>
  <c r="N153" i="35"/>
  <c r="N165" i="35"/>
  <c r="N177" i="35"/>
  <c r="N189" i="35"/>
  <c r="N201" i="35"/>
  <c r="N10" i="35"/>
  <c r="N22" i="35"/>
  <c r="N34" i="35"/>
  <c r="N46" i="35"/>
  <c r="N58" i="35"/>
  <c r="N70" i="35"/>
  <c r="N82" i="35"/>
  <c r="N94" i="35"/>
  <c r="N106" i="35"/>
  <c r="N118" i="35"/>
  <c r="N130" i="35"/>
  <c r="N142" i="35"/>
  <c r="N154" i="35"/>
  <c r="N166" i="35"/>
  <c r="N178" i="35"/>
  <c r="N190" i="35"/>
  <c r="N11" i="35"/>
  <c r="N23" i="35"/>
  <c r="N35" i="35"/>
  <c r="N47" i="35"/>
  <c r="N59" i="35"/>
  <c r="N71" i="35"/>
  <c r="N83" i="35"/>
  <c r="N95" i="35"/>
  <c r="N107" i="35"/>
  <c r="N119" i="35"/>
  <c r="N131" i="35"/>
  <c r="N143" i="35"/>
  <c r="N155" i="35"/>
  <c r="N167" i="35"/>
  <c r="N179" i="35"/>
  <c r="N191" i="35"/>
  <c r="N12" i="35"/>
  <c r="N24" i="35"/>
  <c r="N36" i="35"/>
  <c r="N48" i="35"/>
  <c r="N60" i="35"/>
  <c r="N72" i="35"/>
  <c r="N84" i="35"/>
  <c r="N96" i="35"/>
  <c r="N108" i="35"/>
  <c r="N120" i="35"/>
  <c r="N132" i="35"/>
  <c r="N144" i="35"/>
  <c r="N156" i="35"/>
  <c r="N168" i="35"/>
  <c r="N180" i="35"/>
  <c r="N192" i="35"/>
  <c r="N13" i="35"/>
  <c r="N25" i="35"/>
  <c r="N37" i="35"/>
  <c r="N49" i="35"/>
  <c r="N61" i="35"/>
  <c r="N73" i="35"/>
  <c r="N85" i="35"/>
  <c r="N97" i="35"/>
  <c r="N109" i="35"/>
  <c r="N121" i="35"/>
  <c r="N133" i="35"/>
  <c r="N145" i="35"/>
  <c r="N157" i="35"/>
  <c r="N169" i="35"/>
  <c r="N181" i="35"/>
  <c r="N193" i="35"/>
  <c r="N3" i="35"/>
  <c r="N15" i="35"/>
  <c r="N27" i="35"/>
  <c r="N39" i="35"/>
  <c r="N51" i="35"/>
  <c r="N63" i="35"/>
  <c r="N75" i="35"/>
  <c r="N87" i="35"/>
  <c r="N99" i="35"/>
  <c r="N111" i="35"/>
  <c r="N123" i="35"/>
  <c r="N135" i="35"/>
  <c r="N147" i="35"/>
  <c r="N159" i="35"/>
  <c r="N171" i="35"/>
  <c r="N183" i="35"/>
  <c r="N195" i="35"/>
  <c r="N4" i="35"/>
  <c r="N5" i="35"/>
  <c r="N17" i="35"/>
  <c r="N29" i="35"/>
  <c r="N41" i="35"/>
  <c r="N53" i="35"/>
  <c r="N65" i="35"/>
  <c r="N77" i="35"/>
  <c r="N89" i="35"/>
  <c r="N101" i="35"/>
  <c r="N113" i="35"/>
  <c r="N125" i="35"/>
  <c r="N137" i="35"/>
  <c r="N149" i="35"/>
  <c r="N161" i="35"/>
  <c r="N173" i="35"/>
  <c r="N185" i="35"/>
  <c r="N197" i="35"/>
  <c r="N6" i="35"/>
  <c r="N18" i="35"/>
  <c r="N30" i="35"/>
  <c r="N42" i="35"/>
  <c r="N54" i="35"/>
  <c r="N66" i="35"/>
  <c r="N78" i="35"/>
  <c r="N90" i="35"/>
  <c r="N102" i="35"/>
  <c r="N114" i="35"/>
  <c r="N126" i="35"/>
  <c r="N138" i="35"/>
  <c r="N150" i="35"/>
  <c r="N162" i="35"/>
  <c r="N174" i="35"/>
  <c r="N186" i="35"/>
  <c r="N198" i="35"/>
  <c r="N52" i="35"/>
  <c r="N124" i="35"/>
  <c r="N196" i="35"/>
  <c r="N62" i="35"/>
  <c r="N134" i="35"/>
  <c r="N64" i="35"/>
  <c r="N136" i="35"/>
  <c r="N74" i="35"/>
  <c r="N146" i="35"/>
  <c r="N122" i="35"/>
  <c r="N76" i="35"/>
  <c r="N148" i="35"/>
  <c r="N2" i="35"/>
  <c r="N50" i="35"/>
  <c r="N14" i="35"/>
  <c r="N86" i="35"/>
  <c r="N158" i="35"/>
  <c r="N16" i="35"/>
  <c r="N88" i="35"/>
  <c r="N160" i="35"/>
  <c r="N26" i="35"/>
  <c r="N98" i="35"/>
  <c r="N170" i="35"/>
  <c r="N28" i="35"/>
  <c r="N100" i="35"/>
  <c r="N172" i="35"/>
  <c r="N194" i="35"/>
  <c r="N38" i="35"/>
  <c r="N110" i="35"/>
  <c r="N182" i="35"/>
  <c r="N40" i="35"/>
  <c r="N112" i="35"/>
  <c r="N184" i="35"/>
  <c r="O14" i="35"/>
  <c r="O26" i="35"/>
  <c r="O38" i="35"/>
  <c r="O50" i="35"/>
  <c r="O62" i="35"/>
  <c r="O74" i="35"/>
  <c r="O86" i="35"/>
  <c r="O98" i="35"/>
  <c r="O110" i="35"/>
  <c r="O122" i="35"/>
  <c r="O134" i="35"/>
  <c r="O146" i="35"/>
  <c r="O158" i="35"/>
  <c r="O170" i="35"/>
  <c r="O182" i="35"/>
  <c r="O194" i="35"/>
  <c r="O3" i="35"/>
  <c r="O15" i="35"/>
  <c r="O27" i="35"/>
  <c r="O39" i="35"/>
  <c r="O51" i="35"/>
  <c r="O63" i="35"/>
  <c r="O75" i="35"/>
  <c r="O87" i="35"/>
  <c r="O99" i="35"/>
  <c r="O111" i="35"/>
  <c r="O123" i="35"/>
  <c r="O135" i="35"/>
  <c r="O147" i="35"/>
  <c r="O159" i="35"/>
  <c r="O171" i="35"/>
  <c r="O183" i="35"/>
  <c r="O195" i="35"/>
  <c r="O4" i="35"/>
  <c r="O16" i="35"/>
  <c r="O28" i="35"/>
  <c r="O40" i="35"/>
  <c r="O52" i="35"/>
  <c r="O64" i="35"/>
  <c r="O76" i="35"/>
  <c r="O88" i="35"/>
  <c r="O100" i="35"/>
  <c r="O112" i="35"/>
  <c r="O124" i="35"/>
  <c r="O136" i="35"/>
  <c r="O148" i="35"/>
  <c r="O160" i="35"/>
  <c r="O172" i="35"/>
  <c r="O184" i="35"/>
  <c r="O196" i="35"/>
  <c r="O5" i="35"/>
  <c r="O17" i="35"/>
  <c r="O29" i="35"/>
  <c r="O41" i="35"/>
  <c r="O53" i="35"/>
  <c r="O65" i="35"/>
  <c r="O77" i="35"/>
  <c r="O89" i="35"/>
  <c r="O101" i="35"/>
  <c r="O113" i="35"/>
  <c r="O125" i="35"/>
  <c r="O137" i="35"/>
  <c r="O149" i="35"/>
  <c r="O161" i="35"/>
  <c r="O173" i="35"/>
  <c r="O185" i="35"/>
  <c r="O197" i="35"/>
  <c r="O6" i="35"/>
  <c r="O18" i="35"/>
  <c r="O30" i="35"/>
  <c r="O42" i="35"/>
  <c r="O54" i="35"/>
  <c r="O66" i="35"/>
  <c r="O78" i="35"/>
  <c r="O90" i="35"/>
  <c r="O102" i="35"/>
  <c r="O114" i="35"/>
  <c r="O126" i="35"/>
  <c r="O138" i="35"/>
  <c r="O150" i="35"/>
  <c r="O162" i="35"/>
  <c r="O174" i="35"/>
  <c r="O186" i="35"/>
  <c r="O198" i="35"/>
  <c r="O7" i="35"/>
  <c r="O19" i="35"/>
  <c r="O31" i="35"/>
  <c r="O43" i="35"/>
  <c r="O55" i="35"/>
  <c r="O67" i="35"/>
  <c r="O79" i="35"/>
  <c r="O91" i="35"/>
  <c r="O103" i="35"/>
  <c r="O115" i="35"/>
  <c r="O127" i="35"/>
  <c r="O139" i="35"/>
  <c r="O151" i="35"/>
  <c r="O163" i="35"/>
  <c r="O175" i="35"/>
  <c r="O187" i="35"/>
  <c r="O199" i="35"/>
  <c r="O8" i="35"/>
  <c r="O20" i="35"/>
  <c r="O32" i="35"/>
  <c r="O44" i="35"/>
  <c r="O56" i="35"/>
  <c r="O68" i="35"/>
  <c r="O80" i="35"/>
  <c r="O92" i="35"/>
  <c r="O104" i="35"/>
  <c r="O116" i="35"/>
  <c r="O128" i="35"/>
  <c r="O140" i="35"/>
  <c r="O152" i="35"/>
  <c r="O164" i="35"/>
  <c r="O176" i="35"/>
  <c r="O188" i="35"/>
  <c r="O200" i="35"/>
  <c r="O9" i="35"/>
  <c r="O10" i="35"/>
  <c r="O22" i="35"/>
  <c r="O34" i="35"/>
  <c r="O46" i="35"/>
  <c r="O58" i="35"/>
  <c r="O70" i="35"/>
  <c r="O82" i="35"/>
  <c r="O94" i="35"/>
  <c r="O106" i="35"/>
  <c r="O118" i="35"/>
  <c r="O130" i="35"/>
  <c r="O142" i="35"/>
  <c r="O154" i="35"/>
  <c r="O166" i="35"/>
  <c r="O178" i="35"/>
  <c r="O190" i="35"/>
  <c r="O11" i="35"/>
  <c r="O23" i="35"/>
  <c r="O35" i="35"/>
  <c r="O47" i="35"/>
  <c r="O59" i="35"/>
  <c r="O71" i="35"/>
  <c r="O83" i="35"/>
  <c r="O95" i="35"/>
  <c r="O107" i="35"/>
  <c r="O119" i="35"/>
  <c r="O131" i="35"/>
  <c r="O143" i="35"/>
  <c r="O155" i="35"/>
  <c r="O167" i="35"/>
  <c r="O179" i="35"/>
  <c r="O191" i="35"/>
  <c r="O12" i="35"/>
  <c r="O24" i="35"/>
  <c r="O36" i="35"/>
  <c r="O48" i="35"/>
  <c r="O60" i="35"/>
  <c r="O72" i="35"/>
  <c r="O84" i="35"/>
  <c r="O96" i="35"/>
  <c r="O108" i="35"/>
  <c r="O120" i="35"/>
  <c r="O132" i="35"/>
  <c r="O144" i="35"/>
  <c r="O156" i="35"/>
  <c r="O168" i="35"/>
  <c r="O180" i="35"/>
  <c r="O192" i="35"/>
  <c r="O13" i="35"/>
  <c r="O25" i="35"/>
  <c r="O37" i="35"/>
  <c r="O49" i="35"/>
  <c r="O61" i="35"/>
  <c r="O73" i="35"/>
  <c r="O85" i="35"/>
  <c r="O97" i="35"/>
  <c r="O109" i="35"/>
  <c r="O121" i="35"/>
  <c r="O133" i="35"/>
  <c r="O145" i="35"/>
  <c r="O157" i="35"/>
  <c r="O169" i="35"/>
  <c r="O181" i="35"/>
  <c r="O193" i="35"/>
  <c r="O153" i="35"/>
  <c r="O21" i="35"/>
  <c r="O165" i="35"/>
  <c r="O33" i="35"/>
  <c r="O177" i="35"/>
  <c r="O45" i="35"/>
  <c r="O189" i="35"/>
  <c r="O2" i="35"/>
  <c r="O57" i="35"/>
  <c r="O201" i="35"/>
  <c r="O69" i="35"/>
  <c r="O141" i="35"/>
  <c r="O81" i="35"/>
  <c r="O93" i="35"/>
  <c r="O105" i="35"/>
  <c r="O117" i="35"/>
  <c r="O129" i="35"/>
  <c r="K10" i="35"/>
  <c r="K22" i="35"/>
  <c r="K34" i="35"/>
  <c r="K46" i="35"/>
  <c r="K58" i="35"/>
  <c r="K70" i="35"/>
  <c r="K82" i="35"/>
  <c r="K94" i="35"/>
  <c r="K106" i="35"/>
  <c r="K118" i="35"/>
  <c r="K130" i="35"/>
  <c r="K142" i="35"/>
  <c r="K154" i="35"/>
  <c r="K166" i="35"/>
  <c r="K178" i="35"/>
  <c r="K190" i="35"/>
  <c r="K11" i="35"/>
  <c r="K23" i="35"/>
  <c r="K35" i="35"/>
  <c r="K47" i="35"/>
  <c r="K59" i="35"/>
  <c r="K71" i="35"/>
  <c r="K83" i="35"/>
  <c r="K95" i="35"/>
  <c r="K107" i="35"/>
  <c r="K119" i="35"/>
  <c r="K131" i="35"/>
  <c r="K143" i="35"/>
  <c r="K155" i="35"/>
  <c r="K167" i="35"/>
  <c r="K179" i="35"/>
  <c r="K191" i="35"/>
  <c r="K12" i="35"/>
  <c r="K24" i="35"/>
  <c r="K36" i="35"/>
  <c r="K48" i="35"/>
  <c r="K60" i="35"/>
  <c r="K72" i="35"/>
  <c r="K84" i="35"/>
  <c r="K96" i="35"/>
  <c r="K108" i="35"/>
  <c r="K120" i="35"/>
  <c r="K132" i="35"/>
  <c r="K144" i="35"/>
  <c r="K156" i="35"/>
  <c r="K168" i="35"/>
  <c r="K180" i="35"/>
  <c r="K192" i="35"/>
  <c r="K13" i="35"/>
  <c r="K25" i="35"/>
  <c r="K37" i="35"/>
  <c r="K49" i="35"/>
  <c r="K61" i="35"/>
  <c r="K73" i="35"/>
  <c r="K85" i="35"/>
  <c r="K97" i="35"/>
  <c r="K109" i="35"/>
  <c r="K121" i="35"/>
  <c r="K133" i="35"/>
  <c r="K145" i="35"/>
  <c r="K157" i="35"/>
  <c r="K169" i="35"/>
  <c r="K181" i="35"/>
  <c r="K193" i="35"/>
  <c r="K14" i="35"/>
  <c r="K26" i="35"/>
  <c r="K38" i="35"/>
  <c r="K50" i="35"/>
  <c r="K62" i="35"/>
  <c r="K74" i="35"/>
  <c r="K86" i="35"/>
  <c r="K98" i="35"/>
  <c r="K110" i="35"/>
  <c r="K122" i="35"/>
  <c r="K134" i="35"/>
  <c r="K146" i="35"/>
  <c r="K158" i="35"/>
  <c r="K170" i="35"/>
  <c r="K182" i="35"/>
  <c r="K194" i="35"/>
  <c r="K3" i="35"/>
  <c r="K15" i="35"/>
  <c r="K27" i="35"/>
  <c r="K39" i="35"/>
  <c r="K51" i="35"/>
  <c r="K63" i="35"/>
  <c r="K75" i="35"/>
  <c r="K87" i="35"/>
  <c r="K99" i="35"/>
  <c r="K111" i="35"/>
  <c r="K123" i="35"/>
  <c r="K135" i="35"/>
  <c r="K147" i="35"/>
  <c r="K159" i="35"/>
  <c r="K171" i="35"/>
  <c r="K183" i="35"/>
  <c r="K195" i="35"/>
  <c r="K4" i="35"/>
  <c r="K16" i="35"/>
  <c r="K28" i="35"/>
  <c r="K40" i="35"/>
  <c r="K52" i="35"/>
  <c r="K64" i="35"/>
  <c r="K76" i="35"/>
  <c r="K88" i="35"/>
  <c r="K100" i="35"/>
  <c r="K112" i="35"/>
  <c r="K124" i="35"/>
  <c r="K136" i="35"/>
  <c r="K148" i="35"/>
  <c r="K160" i="35"/>
  <c r="K172" i="35"/>
  <c r="K184" i="35"/>
  <c r="K196" i="35"/>
  <c r="K6" i="35"/>
  <c r="K18" i="35"/>
  <c r="K30" i="35"/>
  <c r="K42" i="35"/>
  <c r="K54" i="35"/>
  <c r="K66" i="35"/>
  <c r="K78" i="35"/>
  <c r="K90" i="35"/>
  <c r="K102" i="35"/>
  <c r="K114" i="35"/>
  <c r="K126" i="35"/>
  <c r="K138" i="35"/>
  <c r="K150" i="35"/>
  <c r="K162" i="35"/>
  <c r="K174" i="35"/>
  <c r="K186" i="35"/>
  <c r="K198" i="35"/>
  <c r="K8" i="35"/>
  <c r="K20" i="35"/>
  <c r="K32" i="35"/>
  <c r="K44" i="35"/>
  <c r="K56" i="35"/>
  <c r="K68" i="35"/>
  <c r="K80" i="35"/>
  <c r="K92" i="35"/>
  <c r="K104" i="35"/>
  <c r="K116" i="35"/>
  <c r="K128" i="35"/>
  <c r="K140" i="35"/>
  <c r="K152" i="35"/>
  <c r="K164" i="35"/>
  <c r="K176" i="35"/>
  <c r="K188" i="35"/>
  <c r="K200" i="35"/>
  <c r="K9" i="35"/>
  <c r="K21" i="35"/>
  <c r="K33" i="35"/>
  <c r="K45" i="35"/>
  <c r="K57" i="35"/>
  <c r="K69" i="35"/>
  <c r="K81" i="35"/>
  <c r="K93" i="35"/>
  <c r="K105" i="35"/>
  <c r="K117" i="35"/>
  <c r="K129" i="35"/>
  <c r="K141" i="35"/>
  <c r="K153" i="35"/>
  <c r="K165" i="35"/>
  <c r="K177" i="35"/>
  <c r="K189" i="35"/>
  <c r="K201" i="35"/>
  <c r="K31" i="35"/>
  <c r="K103" i="35"/>
  <c r="K175" i="35"/>
  <c r="K41" i="35"/>
  <c r="K113" i="35"/>
  <c r="K185" i="35"/>
  <c r="K43" i="35"/>
  <c r="K115" i="35"/>
  <c r="K187" i="35"/>
  <c r="K53" i="35"/>
  <c r="K125" i="35"/>
  <c r="K197" i="35"/>
  <c r="K55" i="35"/>
  <c r="K127" i="35"/>
  <c r="K199" i="35"/>
  <c r="K65" i="35"/>
  <c r="K137" i="35"/>
  <c r="K67" i="35"/>
  <c r="K139" i="35"/>
  <c r="K29" i="35"/>
  <c r="K5" i="35"/>
  <c r="K77" i="35"/>
  <c r="K149" i="35"/>
  <c r="K2" i="35"/>
  <c r="K7" i="35"/>
  <c r="K79" i="35"/>
  <c r="K151" i="35"/>
  <c r="K17" i="35"/>
  <c r="K89" i="35"/>
  <c r="K161" i="35"/>
  <c r="K19" i="35"/>
  <c r="K91" i="35"/>
  <c r="K163" i="35"/>
  <c r="K101" i="35"/>
  <c r="K173" i="35"/>
  <c r="J3" i="35"/>
  <c r="J15" i="35"/>
  <c r="J27" i="35"/>
  <c r="J4" i="35"/>
  <c r="J16" i="35"/>
  <c r="J5" i="35"/>
  <c r="J17" i="35"/>
  <c r="J6" i="35"/>
  <c r="J18" i="35"/>
  <c r="J7" i="35"/>
  <c r="J19" i="35"/>
  <c r="J8" i="35"/>
  <c r="J20" i="35"/>
  <c r="J9" i="35"/>
  <c r="J21" i="35"/>
  <c r="J11" i="35"/>
  <c r="J23" i="35"/>
  <c r="J13" i="35"/>
  <c r="J25" i="35"/>
  <c r="J14" i="35"/>
  <c r="J26" i="35"/>
  <c r="J31" i="35"/>
  <c r="J43" i="35"/>
  <c r="J55" i="35"/>
  <c r="J67" i="35"/>
  <c r="J79" i="35"/>
  <c r="J91" i="35"/>
  <c r="J103" i="35"/>
  <c r="J115" i="35"/>
  <c r="J127" i="35"/>
  <c r="J139" i="35"/>
  <c r="J151" i="35"/>
  <c r="J163" i="35"/>
  <c r="J175" i="35"/>
  <c r="J187" i="35"/>
  <c r="J199" i="35"/>
  <c r="J129" i="35"/>
  <c r="J153" i="35"/>
  <c r="J189" i="35"/>
  <c r="J32" i="35"/>
  <c r="J44" i="35"/>
  <c r="J56" i="35"/>
  <c r="J68" i="35"/>
  <c r="J80" i="35"/>
  <c r="J92" i="35"/>
  <c r="J104" i="35"/>
  <c r="J116" i="35"/>
  <c r="J128" i="35"/>
  <c r="J140" i="35"/>
  <c r="J152" i="35"/>
  <c r="J164" i="35"/>
  <c r="J176" i="35"/>
  <c r="J188" i="35"/>
  <c r="J200" i="35"/>
  <c r="J141" i="35"/>
  <c r="J165" i="35"/>
  <c r="J177" i="35"/>
  <c r="J201" i="35"/>
  <c r="J33" i="35"/>
  <c r="J45" i="35"/>
  <c r="J57" i="35"/>
  <c r="J69" i="35"/>
  <c r="J81" i="35"/>
  <c r="J93" i="35"/>
  <c r="J105" i="35"/>
  <c r="J117" i="35"/>
  <c r="J34" i="35"/>
  <c r="J46" i="35"/>
  <c r="J58" i="35"/>
  <c r="J70" i="35"/>
  <c r="J82" i="35"/>
  <c r="J94" i="35"/>
  <c r="J106" i="35"/>
  <c r="J118" i="35"/>
  <c r="J130" i="35"/>
  <c r="J142" i="35"/>
  <c r="J154" i="35"/>
  <c r="J166" i="35"/>
  <c r="J178" i="35"/>
  <c r="J190" i="35"/>
  <c r="J54" i="35"/>
  <c r="J126" i="35"/>
  <c r="J198" i="35"/>
  <c r="J35" i="35"/>
  <c r="J47" i="35"/>
  <c r="J59" i="35"/>
  <c r="J71" i="35"/>
  <c r="J83" i="35"/>
  <c r="J95" i="35"/>
  <c r="J107" i="35"/>
  <c r="J119" i="35"/>
  <c r="J131" i="35"/>
  <c r="J143" i="35"/>
  <c r="J155" i="35"/>
  <c r="J167" i="35"/>
  <c r="J179" i="35"/>
  <c r="J191" i="35"/>
  <c r="J10" i="35"/>
  <c r="J36" i="35"/>
  <c r="J48" i="35"/>
  <c r="J60" i="35"/>
  <c r="J72" i="35"/>
  <c r="J84" i="35"/>
  <c r="J96" i="35"/>
  <c r="J108" i="35"/>
  <c r="J120" i="35"/>
  <c r="J132" i="35"/>
  <c r="J144" i="35"/>
  <c r="J156" i="35"/>
  <c r="J168" i="35"/>
  <c r="J180" i="35"/>
  <c r="J192" i="35"/>
  <c r="J78" i="35"/>
  <c r="J138" i="35"/>
  <c r="J12" i="35"/>
  <c r="J37" i="35"/>
  <c r="J49" i="35"/>
  <c r="J61" i="35"/>
  <c r="J73" i="35"/>
  <c r="J85" i="35"/>
  <c r="J97" i="35"/>
  <c r="J109" i="35"/>
  <c r="J121" i="35"/>
  <c r="J133" i="35"/>
  <c r="J145" i="35"/>
  <c r="J157" i="35"/>
  <c r="J169" i="35"/>
  <c r="J181" i="35"/>
  <c r="J193" i="35"/>
  <c r="J22" i="35"/>
  <c r="J38" i="35"/>
  <c r="J50" i="35"/>
  <c r="J62" i="35"/>
  <c r="J74" i="35"/>
  <c r="J86" i="35"/>
  <c r="J98" i="35"/>
  <c r="J110" i="35"/>
  <c r="J122" i="35"/>
  <c r="J134" i="35"/>
  <c r="J146" i="35"/>
  <c r="J158" i="35"/>
  <c r="J170" i="35"/>
  <c r="J182" i="35"/>
  <c r="J194" i="35"/>
  <c r="J114" i="35"/>
  <c r="J24" i="35"/>
  <c r="J39" i="35"/>
  <c r="J51" i="35"/>
  <c r="J63" i="35"/>
  <c r="J75" i="35"/>
  <c r="J87" i="35"/>
  <c r="J99" i="35"/>
  <c r="J111" i="35"/>
  <c r="J123" i="35"/>
  <c r="J135" i="35"/>
  <c r="J147" i="35"/>
  <c r="J159" i="35"/>
  <c r="J171" i="35"/>
  <c r="J183" i="35"/>
  <c r="J195" i="35"/>
  <c r="J2" i="35"/>
  <c r="J90" i="35"/>
  <c r="J150" i="35"/>
  <c r="J174" i="35"/>
  <c r="J28" i="35"/>
  <c r="J40" i="35"/>
  <c r="J52" i="35"/>
  <c r="J64" i="35"/>
  <c r="J76" i="35"/>
  <c r="J88" i="35"/>
  <c r="J100" i="35"/>
  <c r="J112" i="35"/>
  <c r="J124" i="35"/>
  <c r="J136" i="35"/>
  <c r="J148" i="35"/>
  <c r="J160" i="35"/>
  <c r="J172" i="35"/>
  <c r="J184" i="35"/>
  <c r="J196" i="35"/>
  <c r="J186" i="35"/>
  <c r="J29" i="35"/>
  <c r="J41" i="35"/>
  <c r="J53" i="35"/>
  <c r="J65" i="35"/>
  <c r="J77" i="35"/>
  <c r="J89" i="35"/>
  <c r="J101" i="35"/>
  <c r="J113" i="35"/>
  <c r="J125" i="35"/>
  <c r="J137" i="35"/>
  <c r="J149" i="35"/>
  <c r="J161" i="35"/>
  <c r="J173" i="35"/>
  <c r="J185" i="35"/>
  <c r="J197" i="35"/>
  <c r="J30" i="35"/>
  <c r="J42" i="35"/>
  <c r="J66" i="35"/>
  <c r="J102" i="35"/>
  <c r="J162" i="35"/>
  <c r="L5" i="35"/>
  <c r="L17" i="35"/>
  <c r="L29" i="35"/>
  <c r="L41" i="35"/>
  <c r="L53" i="35"/>
  <c r="L65" i="35"/>
  <c r="L77" i="35"/>
  <c r="L89" i="35"/>
  <c r="L101" i="35"/>
  <c r="L113" i="35"/>
  <c r="L125" i="35"/>
  <c r="L137" i="35"/>
  <c r="L149" i="35"/>
  <c r="L161" i="35"/>
  <c r="L173" i="35"/>
  <c r="L185" i="35"/>
  <c r="L197" i="35"/>
  <c r="L6" i="35"/>
  <c r="L18" i="35"/>
  <c r="L30" i="35"/>
  <c r="L42" i="35"/>
  <c r="L54" i="35"/>
  <c r="L66" i="35"/>
  <c r="L78" i="35"/>
  <c r="L90" i="35"/>
  <c r="L102" i="35"/>
  <c r="L114" i="35"/>
  <c r="L126" i="35"/>
  <c r="L138" i="35"/>
  <c r="L150" i="35"/>
  <c r="L162" i="35"/>
  <c r="L174" i="35"/>
  <c r="L186" i="35"/>
  <c r="L198" i="35"/>
  <c r="L7" i="35"/>
  <c r="L19" i="35"/>
  <c r="L31" i="35"/>
  <c r="L43" i="35"/>
  <c r="L55" i="35"/>
  <c r="L67" i="35"/>
  <c r="L79" i="35"/>
  <c r="L91" i="35"/>
  <c r="L103" i="35"/>
  <c r="L115" i="35"/>
  <c r="L127" i="35"/>
  <c r="L139" i="35"/>
  <c r="L151" i="35"/>
  <c r="L163" i="35"/>
  <c r="L175" i="35"/>
  <c r="L187" i="35"/>
  <c r="L199" i="35"/>
  <c r="L8" i="35"/>
  <c r="L20" i="35"/>
  <c r="L32" i="35"/>
  <c r="L44" i="35"/>
  <c r="L56" i="35"/>
  <c r="L68" i="35"/>
  <c r="L80" i="35"/>
  <c r="L92" i="35"/>
  <c r="L104" i="35"/>
  <c r="L116" i="35"/>
  <c r="L128" i="35"/>
  <c r="L140" i="35"/>
  <c r="L152" i="35"/>
  <c r="L164" i="35"/>
  <c r="L176" i="35"/>
  <c r="L188" i="35"/>
  <c r="L200" i="35"/>
  <c r="L9" i="35"/>
  <c r="L21" i="35"/>
  <c r="L33" i="35"/>
  <c r="L45" i="35"/>
  <c r="L57" i="35"/>
  <c r="L69" i="35"/>
  <c r="L81" i="35"/>
  <c r="L93" i="35"/>
  <c r="L105" i="35"/>
  <c r="L117" i="35"/>
  <c r="L129" i="35"/>
  <c r="L141" i="35"/>
  <c r="L153" i="35"/>
  <c r="L165" i="35"/>
  <c r="L177" i="35"/>
  <c r="L189" i="35"/>
  <c r="L201" i="35"/>
  <c r="L10" i="35"/>
  <c r="L22" i="35"/>
  <c r="L34" i="35"/>
  <c r="L46" i="35"/>
  <c r="L58" i="35"/>
  <c r="L70" i="35"/>
  <c r="L82" i="35"/>
  <c r="L94" i="35"/>
  <c r="L106" i="35"/>
  <c r="L118" i="35"/>
  <c r="L130" i="35"/>
  <c r="L142" i="35"/>
  <c r="L154" i="35"/>
  <c r="L166" i="35"/>
  <c r="L178" i="35"/>
  <c r="L190" i="35"/>
  <c r="L11" i="35"/>
  <c r="L23" i="35"/>
  <c r="L35" i="35"/>
  <c r="L47" i="35"/>
  <c r="L59" i="35"/>
  <c r="L71" i="35"/>
  <c r="L83" i="35"/>
  <c r="L95" i="35"/>
  <c r="L107" i="35"/>
  <c r="L119" i="35"/>
  <c r="L131" i="35"/>
  <c r="L143" i="35"/>
  <c r="L155" i="35"/>
  <c r="L167" i="35"/>
  <c r="L179" i="35"/>
  <c r="L191" i="35"/>
  <c r="L13" i="35"/>
  <c r="L25" i="35"/>
  <c r="L37" i="35"/>
  <c r="L49" i="35"/>
  <c r="L61" i="35"/>
  <c r="L73" i="35"/>
  <c r="L85" i="35"/>
  <c r="L97" i="35"/>
  <c r="L109" i="35"/>
  <c r="L121" i="35"/>
  <c r="L133" i="35"/>
  <c r="L145" i="35"/>
  <c r="L157" i="35"/>
  <c r="L169" i="35"/>
  <c r="L181" i="35"/>
  <c r="L193" i="35"/>
  <c r="L3" i="35"/>
  <c r="L15" i="35"/>
  <c r="L27" i="35"/>
  <c r="L39" i="35"/>
  <c r="L51" i="35"/>
  <c r="L63" i="35"/>
  <c r="L75" i="35"/>
  <c r="L87" i="35"/>
  <c r="L99" i="35"/>
  <c r="L111" i="35"/>
  <c r="L123" i="35"/>
  <c r="L135" i="35"/>
  <c r="L147" i="35"/>
  <c r="L159" i="35"/>
  <c r="L171" i="35"/>
  <c r="L183" i="35"/>
  <c r="L195" i="35"/>
  <c r="L4" i="35"/>
  <c r="L16" i="35"/>
  <c r="L28" i="35"/>
  <c r="L40" i="35"/>
  <c r="L52" i="35"/>
  <c r="L64" i="35"/>
  <c r="L76" i="35"/>
  <c r="L88" i="35"/>
  <c r="L100" i="35"/>
  <c r="L112" i="35"/>
  <c r="L124" i="35"/>
  <c r="L136" i="35"/>
  <c r="L148" i="35"/>
  <c r="L160" i="35"/>
  <c r="L172" i="35"/>
  <c r="L184" i="35"/>
  <c r="L196" i="35"/>
  <c r="L14" i="35"/>
  <c r="L86" i="35"/>
  <c r="L158" i="35"/>
  <c r="L24" i="35"/>
  <c r="L96" i="35"/>
  <c r="L168" i="35"/>
  <c r="L26" i="35"/>
  <c r="L98" i="35"/>
  <c r="L170" i="35"/>
  <c r="L36" i="35"/>
  <c r="L108" i="35"/>
  <c r="L180" i="35"/>
  <c r="L38" i="35"/>
  <c r="L110" i="35"/>
  <c r="L182" i="35"/>
  <c r="L48" i="35"/>
  <c r="L120" i="35"/>
  <c r="L192" i="35"/>
  <c r="L50" i="35"/>
  <c r="L122" i="35"/>
  <c r="L194" i="35"/>
  <c r="L2" i="35"/>
  <c r="L60" i="35"/>
  <c r="L132" i="35"/>
  <c r="L84" i="35"/>
  <c r="L62" i="35"/>
  <c r="L134" i="35"/>
  <c r="L72" i="35"/>
  <c r="L144" i="35"/>
  <c r="L74" i="35"/>
  <c r="L146" i="35"/>
  <c r="L12" i="35"/>
  <c r="L156" i="35"/>
  <c r="D33" i="33"/>
  <c r="D35" i="33" s="1"/>
  <c r="D36" i="33" s="1"/>
  <c r="D39" i="33" s="1"/>
  <c r="D40" i="33" s="1"/>
  <c r="D79" i="30"/>
  <c r="U2" i="35" s="1"/>
  <c r="D77" i="30"/>
  <c r="S2" i="35" s="1"/>
  <c r="F73" i="30"/>
  <c r="D75" i="30"/>
  <c r="Q2" i="35" s="1"/>
  <c r="D76" i="30"/>
  <c r="R2" i="35" s="1"/>
  <c r="D78" i="30"/>
  <c r="T2" i="35" s="1"/>
  <c r="D74" i="30"/>
  <c r="P2" i="35" s="1"/>
  <c r="D33" i="34"/>
  <c r="D35" i="34" s="1"/>
  <c r="D36" i="34" s="1"/>
  <c r="D39" i="34" s="1"/>
  <c r="D33" i="20"/>
  <c r="D35" i="20" s="1"/>
  <c r="D36" i="20" s="1"/>
  <c r="D38" i="32"/>
  <c r="D40" i="32" s="1"/>
  <c r="D42" i="32" s="1"/>
  <c r="D36" i="30"/>
  <c r="D41" i="33"/>
  <c r="D43" i="33" s="1"/>
  <c r="D45" i="33" s="1"/>
  <c r="D22" i="6" s="1"/>
  <c r="Q11" i="35" l="1"/>
  <c r="R11" i="35"/>
  <c r="S11" i="35"/>
  <c r="D39" i="20"/>
  <c r="D40" i="20" s="1"/>
  <c r="D41" i="20" s="1"/>
  <c r="D43" i="20" s="1"/>
  <c r="D45" i="20" s="1"/>
  <c r="T11" i="35"/>
  <c r="U11" i="35"/>
  <c r="P11" i="35"/>
  <c r="U201" i="35"/>
  <c r="U193" i="35"/>
  <c r="U185" i="35"/>
  <c r="U177" i="35"/>
  <c r="U169" i="35"/>
  <c r="U161" i="35"/>
  <c r="U153" i="35"/>
  <c r="U145" i="35"/>
  <c r="U137" i="35"/>
  <c r="U129" i="35"/>
  <c r="U121" i="35"/>
  <c r="U113" i="35"/>
  <c r="U105" i="35"/>
  <c r="U97" i="35"/>
  <c r="U89" i="35"/>
  <c r="U81" i="35"/>
  <c r="U73" i="35"/>
  <c r="U65" i="35"/>
  <c r="U57" i="35"/>
  <c r="U49" i="35"/>
  <c r="U41" i="35"/>
  <c r="U33" i="35"/>
  <c r="U25" i="35"/>
  <c r="U17" i="35"/>
  <c r="U9" i="35"/>
  <c r="U200" i="35"/>
  <c r="U192" i="35"/>
  <c r="U184" i="35"/>
  <c r="U176" i="35"/>
  <c r="U168" i="35"/>
  <c r="U160" i="35"/>
  <c r="U152" i="35"/>
  <c r="U144" i="35"/>
  <c r="U136" i="35"/>
  <c r="U128" i="35"/>
  <c r="U120" i="35"/>
  <c r="U112" i="35"/>
  <c r="U104" i="35"/>
  <c r="U96" i="35"/>
  <c r="U88" i="35"/>
  <c r="U80" i="35"/>
  <c r="U72" i="35"/>
  <c r="U64" i="35"/>
  <c r="U56" i="35"/>
  <c r="U48" i="35"/>
  <c r="U40" i="35"/>
  <c r="U32" i="35"/>
  <c r="U24" i="35"/>
  <c r="U16" i="35"/>
  <c r="U8" i="35"/>
  <c r="U199" i="35"/>
  <c r="U191" i="35"/>
  <c r="U183" i="35"/>
  <c r="U175" i="35"/>
  <c r="U167" i="35"/>
  <c r="U159" i="35"/>
  <c r="U151" i="35"/>
  <c r="U143" i="35"/>
  <c r="U135" i="35"/>
  <c r="U127" i="35"/>
  <c r="U119" i="35"/>
  <c r="U111" i="35"/>
  <c r="U103" i="35"/>
  <c r="U95" i="35"/>
  <c r="U87" i="35"/>
  <c r="U79" i="35"/>
  <c r="U71" i="35"/>
  <c r="U63" i="35"/>
  <c r="U55" i="35"/>
  <c r="U47" i="35"/>
  <c r="U39" i="35"/>
  <c r="U31" i="35"/>
  <c r="U23" i="35"/>
  <c r="U15" i="35"/>
  <c r="U7" i="35"/>
  <c r="U198" i="35"/>
  <c r="U190" i="35"/>
  <c r="U182" i="35"/>
  <c r="U174" i="35"/>
  <c r="U166" i="35"/>
  <c r="U158" i="35"/>
  <c r="U150" i="35"/>
  <c r="U142" i="35"/>
  <c r="U134" i="35"/>
  <c r="U126" i="35"/>
  <c r="U118" i="35"/>
  <c r="U110" i="35"/>
  <c r="U102" i="35"/>
  <c r="U94" i="35"/>
  <c r="U86" i="35"/>
  <c r="U78" i="35"/>
  <c r="U70" i="35"/>
  <c r="U62" i="35"/>
  <c r="U54" i="35"/>
  <c r="U46" i="35"/>
  <c r="U38" i="35"/>
  <c r="U30" i="35"/>
  <c r="U22" i="35"/>
  <c r="U14" i="35"/>
  <c r="U6" i="35"/>
  <c r="U197" i="35"/>
  <c r="U189" i="35"/>
  <c r="U181" i="35"/>
  <c r="U173" i="35"/>
  <c r="U165" i="35"/>
  <c r="U157" i="35"/>
  <c r="U149" i="35"/>
  <c r="U141" i="35"/>
  <c r="U133" i="35"/>
  <c r="U125" i="35"/>
  <c r="U117" i="35"/>
  <c r="U109" i="35"/>
  <c r="U101" i="35"/>
  <c r="U93" i="35"/>
  <c r="U85" i="35"/>
  <c r="U77" i="35"/>
  <c r="U69" i="35"/>
  <c r="U61" i="35"/>
  <c r="U53" i="35"/>
  <c r="U45" i="35"/>
  <c r="U37" i="35"/>
  <c r="U29" i="35"/>
  <c r="U21" i="35"/>
  <c r="U13" i="35"/>
  <c r="U5" i="35"/>
  <c r="U196" i="35"/>
  <c r="U188" i="35"/>
  <c r="U180" i="35"/>
  <c r="U172" i="35"/>
  <c r="U164" i="35"/>
  <c r="U156" i="35"/>
  <c r="U148" i="35"/>
  <c r="U140" i="35"/>
  <c r="U132" i="35"/>
  <c r="U124" i="35"/>
  <c r="U116" i="35"/>
  <c r="U108" i="35"/>
  <c r="U100" i="35"/>
  <c r="U92" i="35"/>
  <c r="U84" i="35"/>
  <c r="U76" i="35"/>
  <c r="U68" i="35"/>
  <c r="U60" i="35"/>
  <c r="U52" i="35"/>
  <c r="U44" i="35"/>
  <c r="U36" i="35"/>
  <c r="U28" i="35"/>
  <c r="U20" i="35"/>
  <c r="U12" i="35"/>
  <c r="U4" i="35"/>
  <c r="U194" i="35"/>
  <c r="U186" i="35"/>
  <c r="U178" i="35"/>
  <c r="U170" i="35"/>
  <c r="U162" i="35"/>
  <c r="U154" i="35"/>
  <c r="U146" i="35"/>
  <c r="U138" i="35"/>
  <c r="U130" i="35"/>
  <c r="U122" i="35"/>
  <c r="U114" i="35"/>
  <c r="U106" i="35"/>
  <c r="U98" i="35"/>
  <c r="U90" i="35"/>
  <c r="U82" i="35"/>
  <c r="U74" i="35"/>
  <c r="U66" i="35"/>
  <c r="U58" i="35"/>
  <c r="U50" i="35"/>
  <c r="U42" i="35"/>
  <c r="U34" i="35"/>
  <c r="U26" i="35"/>
  <c r="U18" i="35"/>
  <c r="U10" i="35"/>
  <c r="U195" i="35"/>
  <c r="U131" i="35"/>
  <c r="U67" i="35"/>
  <c r="U3" i="35"/>
  <c r="U187" i="35"/>
  <c r="U123" i="35"/>
  <c r="U59" i="35"/>
  <c r="U179" i="35"/>
  <c r="U115" i="35"/>
  <c r="U51" i="35"/>
  <c r="U171" i="35"/>
  <c r="U107" i="35"/>
  <c r="U43" i="35"/>
  <c r="U163" i="35"/>
  <c r="U99" i="35"/>
  <c r="U35" i="35"/>
  <c r="U155" i="35"/>
  <c r="U91" i="35"/>
  <c r="U27" i="35"/>
  <c r="U147" i="35"/>
  <c r="U83" i="35"/>
  <c r="U19" i="35"/>
  <c r="U75" i="35"/>
  <c r="U139" i="35"/>
  <c r="F80" i="30"/>
  <c r="R201" i="35"/>
  <c r="R193" i="35"/>
  <c r="R185" i="35"/>
  <c r="R177" i="35"/>
  <c r="R169" i="35"/>
  <c r="R161" i="35"/>
  <c r="R200" i="35"/>
  <c r="R192" i="35"/>
  <c r="R184" i="35"/>
  <c r="R176" i="35"/>
  <c r="R168" i="35"/>
  <c r="R160" i="35"/>
  <c r="R199" i="35"/>
  <c r="R191" i="35"/>
  <c r="R183" i="35"/>
  <c r="R175" i="35"/>
  <c r="R167" i="35"/>
  <c r="R159" i="35"/>
  <c r="R198" i="35"/>
  <c r="R190" i="35"/>
  <c r="R182" i="35"/>
  <c r="R174" i="35"/>
  <c r="R166" i="35"/>
  <c r="R158" i="35"/>
  <c r="R196" i="35"/>
  <c r="R188" i="35"/>
  <c r="R180" i="35"/>
  <c r="R172" i="35"/>
  <c r="R164" i="35"/>
  <c r="R156" i="35"/>
  <c r="R197" i="35"/>
  <c r="R178" i="35"/>
  <c r="R155" i="35"/>
  <c r="R147" i="35"/>
  <c r="R139" i="35"/>
  <c r="R131" i="35"/>
  <c r="R123" i="35"/>
  <c r="R115" i="35"/>
  <c r="R107" i="35"/>
  <c r="R99" i="35"/>
  <c r="R91" i="35"/>
  <c r="R83" i="35"/>
  <c r="R75" i="35"/>
  <c r="R67" i="35"/>
  <c r="R59" i="35"/>
  <c r="R51" i="35"/>
  <c r="R43" i="35"/>
  <c r="R35" i="35"/>
  <c r="R27" i="35"/>
  <c r="R19" i="35"/>
  <c r="R3" i="35"/>
  <c r="R195" i="35"/>
  <c r="R173" i="35"/>
  <c r="R154" i="35"/>
  <c r="R146" i="35"/>
  <c r="R138" i="35"/>
  <c r="R130" i="35"/>
  <c r="R122" i="35"/>
  <c r="R114" i="35"/>
  <c r="R106" i="35"/>
  <c r="R98" i="35"/>
  <c r="R90" i="35"/>
  <c r="R82" i="35"/>
  <c r="R74" i="35"/>
  <c r="R66" i="35"/>
  <c r="R58" i="35"/>
  <c r="R50" i="35"/>
  <c r="R42" i="35"/>
  <c r="R34" i="35"/>
  <c r="R26" i="35"/>
  <c r="R18" i="35"/>
  <c r="R10" i="35"/>
  <c r="R194" i="35"/>
  <c r="R171" i="35"/>
  <c r="R153" i="35"/>
  <c r="R145" i="35"/>
  <c r="R137" i="35"/>
  <c r="R129" i="35"/>
  <c r="R121" i="35"/>
  <c r="R113" i="35"/>
  <c r="R105" i="35"/>
  <c r="R97" i="35"/>
  <c r="R89" i="35"/>
  <c r="R81" i="35"/>
  <c r="R73" i="35"/>
  <c r="R65" i="35"/>
  <c r="R57" i="35"/>
  <c r="R49" i="35"/>
  <c r="R41" i="35"/>
  <c r="R33" i="35"/>
  <c r="R25" i="35"/>
  <c r="R17" i="35"/>
  <c r="R9" i="35"/>
  <c r="R189" i="35"/>
  <c r="R170" i="35"/>
  <c r="R152" i="35"/>
  <c r="R144" i="35"/>
  <c r="R136" i="35"/>
  <c r="R128" i="35"/>
  <c r="R120" i="35"/>
  <c r="R112" i="35"/>
  <c r="R104" i="35"/>
  <c r="R96" i="35"/>
  <c r="R88" i="35"/>
  <c r="R80" i="35"/>
  <c r="R72" i="35"/>
  <c r="R64" i="35"/>
  <c r="R56" i="35"/>
  <c r="R48" i="35"/>
  <c r="R40" i="35"/>
  <c r="R32" i="35"/>
  <c r="R24" i="35"/>
  <c r="R16" i="35"/>
  <c r="R8" i="35"/>
  <c r="R187" i="35"/>
  <c r="R165" i="35"/>
  <c r="R151" i="35"/>
  <c r="R143" i="35"/>
  <c r="R135" i="35"/>
  <c r="R127" i="35"/>
  <c r="R119" i="35"/>
  <c r="R111" i="35"/>
  <c r="R103" i="35"/>
  <c r="R95" i="35"/>
  <c r="R87" i="35"/>
  <c r="R79" i="35"/>
  <c r="R71" i="35"/>
  <c r="R63" i="35"/>
  <c r="R55" i="35"/>
  <c r="R47" i="35"/>
  <c r="R39" i="35"/>
  <c r="R31" i="35"/>
  <c r="R23" i="35"/>
  <c r="R15" i="35"/>
  <c r="R7" i="35"/>
  <c r="R186" i="35"/>
  <c r="R163" i="35"/>
  <c r="R150" i="35"/>
  <c r="R142" i="35"/>
  <c r="R134" i="35"/>
  <c r="R126" i="35"/>
  <c r="R118" i="35"/>
  <c r="R110" i="35"/>
  <c r="R102" i="35"/>
  <c r="R94" i="35"/>
  <c r="R86" i="35"/>
  <c r="R78" i="35"/>
  <c r="R70" i="35"/>
  <c r="R62" i="35"/>
  <c r="R54" i="35"/>
  <c r="R46" i="35"/>
  <c r="R38" i="35"/>
  <c r="R30" i="35"/>
  <c r="R22" i="35"/>
  <c r="R14" i="35"/>
  <c r="R6" i="35"/>
  <c r="R148" i="35"/>
  <c r="R116" i="35"/>
  <c r="R84" i="35"/>
  <c r="R52" i="35"/>
  <c r="R20" i="35"/>
  <c r="R141" i="35"/>
  <c r="R109" i="35"/>
  <c r="R77" i="35"/>
  <c r="R45" i="35"/>
  <c r="R13" i="35"/>
  <c r="R140" i="35"/>
  <c r="R108" i="35"/>
  <c r="R76" i="35"/>
  <c r="R44" i="35"/>
  <c r="R12" i="35"/>
  <c r="R125" i="35"/>
  <c r="R181" i="35"/>
  <c r="R133" i="35"/>
  <c r="R101" i="35"/>
  <c r="R69" i="35"/>
  <c r="R37" i="35"/>
  <c r="R5" i="35"/>
  <c r="R93" i="35"/>
  <c r="R29" i="35"/>
  <c r="R179" i="35"/>
  <c r="R132" i="35"/>
  <c r="R100" i="35"/>
  <c r="R68" i="35"/>
  <c r="R36" i="35"/>
  <c r="R4" i="35"/>
  <c r="R162" i="35"/>
  <c r="R61" i="35"/>
  <c r="R157" i="35"/>
  <c r="R124" i="35"/>
  <c r="R92" i="35"/>
  <c r="R60" i="35"/>
  <c r="R28" i="35"/>
  <c r="R149" i="35"/>
  <c r="R117" i="35"/>
  <c r="R85" i="35"/>
  <c r="R53" i="35"/>
  <c r="R21" i="35"/>
  <c r="P201" i="35"/>
  <c r="P193" i="35"/>
  <c r="P185" i="35"/>
  <c r="P177" i="35"/>
  <c r="P169" i="35"/>
  <c r="P161" i="35"/>
  <c r="P153" i="35"/>
  <c r="P145" i="35"/>
  <c r="P137" i="35"/>
  <c r="P129" i="35"/>
  <c r="P121" i="35"/>
  <c r="P113" i="35"/>
  <c r="P105" i="35"/>
  <c r="P97" i="35"/>
  <c r="P89" i="35"/>
  <c r="P81" i="35"/>
  <c r="P73" i="35"/>
  <c r="P65" i="35"/>
  <c r="P57" i="35"/>
  <c r="P49" i="35"/>
  <c r="P41" i="35"/>
  <c r="P33" i="35"/>
  <c r="P25" i="35"/>
  <c r="P17" i="35"/>
  <c r="P9" i="35"/>
  <c r="P200" i="35"/>
  <c r="P192" i="35"/>
  <c r="P184" i="35"/>
  <c r="P176" i="35"/>
  <c r="P168" i="35"/>
  <c r="P160" i="35"/>
  <c r="P152" i="35"/>
  <c r="P144" i="35"/>
  <c r="P136" i="35"/>
  <c r="P128" i="35"/>
  <c r="P120" i="35"/>
  <c r="P112" i="35"/>
  <c r="P104" i="35"/>
  <c r="P96" i="35"/>
  <c r="P88" i="35"/>
  <c r="P80" i="35"/>
  <c r="P72" i="35"/>
  <c r="P64" i="35"/>
  <c r="P56" i="35"/>
  <c r="P48" i="35"/>
  <c r="P40" i="35"/>
  <c r="P32" i="35"/>
  <c r="P24" i="35"/>
  <c r="P16" i="35"/>
  <c r="P8" i="35"/>
  <c r="P199" i="35"/>
  <c r="P191" i="35"/>
  <c r="P183" i="35"/>
  <c r="P175" i="35"/>
  <c r="P167" i="35"/>
  <c r="P159" i="35"/>
  <c r="P151" i="35"/>
  <c r="P143" i="35"/>
  <c r="P135" i="35"/>
  <c r="P127" i="35"/>
  <c r="P119" i="35"/>
  <c r="P111" i="35"/>
  <c r="P103" i="35"/>
  <c r="P95" i="35"/>
  <c r="P87" i="35"/>
  <c r="P79" i="35"/>
  <c r="P71" i="35"/>
  <c r="P63" i="35"/>
  <c r="P55" i="35"/>
  <c r="P47" i="35"/>
  <c r="P39" i="35"/>
  <c r="P31" i="35"/>
  <c r="P23" i="35"/>
  <c r="P15" i="35"/>
  <c r="P7" i="35"/>
  <c r="P198" i="35"/>
  <c r="P190" i="35"/>
  <c r="P182" i="35"/>
  <c r="P174" i="35"/>
  <c r="P166" i="35"/>
  <c r="P158" i="35"/>
  <c r="P150" i="35"/>
  <c r="P142" i="35"/>
  <c r="P134" i="35"/>
  <c r="P126" i="35"/>
  <c r="P118" i="35"/>
  <c r="P110" i="35"/>
  <c r="P102" i="35"/>
  <c r="P94" i="35"/>
  <c r="P86" i="35"/>
  <c r="P78" i="35"/>
  <c r="P70" i="35"/>
  <c r="P62" i="35"/>
  <c r="P54" i="35"/>
  <c r="P46" i="35"/>
  <c r="P38" i="35"/>
  <c r="P30" i="35"/>
  <c r="P22" i="35"/>
  <c r="P14" i="35"/>
  <c r="P6" i="35"/>
  <c r="P197" i="35"/>
  <c r="P189" i="35"/>
  <c r="P181" i="35"/>
  <c r="P173" i="35"/>
  <c r="P165" i="35"/>
  <c r="P157" i="35"/>
  <c r="P149" i="35"/>
  <c r="P141" i="35"/>
  <c r="P133" i="35"/>
  <c r="P125" i="35"/>
  <c r="P117" i="35"/>
  <c r="P109" i="35"/>
  <c r="P101" i="35"/>
  <c r="P93" i="35"/>
  <c r="P85" i="35"/>
  <c r="P77" i="35"/>
  <c r="P69" i="35"/>
  <c r="P61" i="35"/>
  <c r="P53" i="35"/>
  <c r="P45" i="35"/>
  <c r="P37" i="35"/>
  <c r="P29" i="35"/>
  <c r="P21" i="35"/>
  <c r="P13" i="35"/>
  <c r="P5" i="35"/>
  <c r="P196" i="35"/>
  <c r="P188" i="35"/>
  <c r="P180" i="35"/>
  <c r="P172" i="35"/>
  <c r="P164" i="35"/>
  <c r="P156" i="35"/>
  <c r="P148" i="35"/>
  <c r="P140" i="35"/>
  <c r="P132" i="35"/>
  <c r="P124" i="35"/>
  <c r="P116" i="35"/>
  <c r="P108" i="35"/>
  <c r="P100" i="35"/>
  <c r="P92" i="35"/>
  <c r="P84" i="35"/>
  <c r="P76" i="35"/>
  <c r="P68" i="35"/>
  <c r="P60" i="35"/>
  <c r="P52" i="35"/>
  <c r="P44" i="35"/>
  <c r="P36" i="35"/>
  <c r="P28" i="35"/>
  <c r="P20" i="35"/>
  <c r="P12" i="35"/>
  <c r="P4" i="35"/>
  <c r="P194" i="35"/>
  <c r="P162" i="35"/>
  <c r="P130" i="35"/>
  <c r="P98" i="35"/>
  <c r="P66" i="35"/>
  <c r="P34" i="35"/>
  <c r="P187" i="35"/>
  <c r="P155" i="35"/>
  <c r="P123" i="35"/>
  <c r="P186" i="35"/>
  <c r="P154" i="35"/>
  <c r="P122" i="35"/>
  <c r="P90" i="35"/>
  <c r="P58" i="35"/>
  <c r="P26" i="35"/>
  <c r="P43" i="35"/>
  <c r="P99" i="35"/>
  <c r="P179" i="35"/>
  <c r="P147" i="35"/>
  <c r="P115" i="35"/>
  <c r="P83" i="35"/>
  <c r="P51" i="35"/>
  <c r="P19" i="35"/>
  <c r="P139" i="35"/>
  <c r="P75" i="35"/>
  <c r="P35" i="35"/>
  <c r="P91" i="35"/>
  <c r="P178" i="35"/>
  <c r="P146" i="35"/>
  <c r="P114" i="35"/>
  <c r="P82" i="35"/>
  <c r="P50" i="35"/>
  <c r="P18" i="35"/>
  <c r="P171" i="35"/>
  <c r="P107" i="35"/>
  <c r="P67" i="35"/>
  <c r="P59" i="35"/>
  <c r="P170" i="35"/>
  <c r="P138" i="35"/>
  <c r="P106" i="35"/>
  <c r="P74" i="35"/>
  <c r="P42" i="35"/>
  <c r="P10" i="35"/>
  <c r="P195" i="35"/>
  <c r="P163" i="35"/>
  <c r="P131" i="35"/>
  <c r="P3" i="35"/>
  <c r="P27" i="35"/>
  <c r="Q194" i="35"/>
  <c r="Q186" i="35"/>
  <c r="Q178" i="35"/>
  <c r="Q170" i="35"/>
  <c r="Q162" i="35"/>
  <c r="Q154" i="35"/>
  <c r="Q146" i="35"/>
  <c r="Q138" i="35"/>
  <c r="Q130" i="35"/>
  <c r="Q122" i="35"/>
  <c r="Q114" i="35"/>
  <c r="Q106" i="35"/>
  <c r="Q98" i="35"/>
  <c r="Q90" i="35"/>
  <c r="Q82" i="35"/>
  <c r="Q74" i="35"/>
  <c r="Q66" i="35"/>
  <c r="Q58" i="35"/>
  <c r="Q50" i="35"/>
  <c r="Q42" i="35"/>
  <c r="Q34" i="35"/>
  <c r="Q26" i="35"/>
  <c r="Q18" i="35"/>
  <c r="Q10" i="35"/>
  <c r="Q201" i="35"/>
  <c r="Q193" i="35"/>
  <c r="Q185" i="35"/>
  <c r="Q177" i="35"/>
  <c r="Q169" i="35"/>
  <c r="Q161" i="35"/>
  <c r="Q153" i="35"/>
  <c r="Q145" i="35"/>
  <c r="Q137" i="35"/>
  <c r="Q129" i="35"/>
  <c r="Q121" i="35"/>
  <c r="Q113" i="35"/>
  <c r="Q105" i="35"/>
  <c r="Q97" i="35"/>
  <c r="Q89" i="35"/>
  <c r="Q81" i="35"/>
  <c r="Q73" i="35"/>
  <c r="Q65" i="35"/>
  <c r="Q57" i="35"/>
  <c r="Q49" i="35"/>
  <c r="Q41" i="35"/>
  <c r="Q33" i="35"/>
  <c r="Q25" i="35"/>
  <c r="Q17" i="35"/>
  <c r="Q9" i="35"/>
  <c r="Q200" i="35"/>
  <c r="Q192" i="35"/>
  <c r="Q184" i="35"/>
  <c r="Q176" i="35"/>
  <c r="Q168" i="35"/>
  <c r="Q160" i="35"/>
  <c r="Q152" i="35"/>
  <c r="Q144" i="35"/>
  <c r="Q136" i="35"/>
  <c r="Q128" i="35"/>
  <c r="Q120" i="35"/>
  <c r="Q112" i="35"/>
  <c r="Q104" i="35"/>
  <c r="Q96" i="35"/>
  <c r="Q88" i="35"/>
  <c r="Q80" i="35"/>
  <c r="Q72" i="35"/>
  <c r="Q64" i="35"/>
  <c r="Q56" i="35"/>
  <c r="Q48" i="35"/>
  <c r="Q40" i="35"/>
  <c r="Q32" i="35"/>
  <c r="Q24" i="35"/>
  <c r="Q16" i="35"/>
  <c r="Q8" i="35"/>
  <c r="Q199" i="35"/>
  <c r="Q191" i="35"/>
  <c r="Q183" i="35"/>
  <c r="Q175" i="35"/>
  <c r="Q167" i="35"/>
  <c r="Q159" i="35"/>
  <c r="Q151" i="35"/>
  <c r="Q143" i="35"/>
  <c r="Q135" i="35"/>
  <c r="Q127" i="35"/>
  <c r="Q119" i="35"/>
  <c r="Q111" i="35"/>
  <c r="Q103" i="35"/>
  <c r="Q95" i="35"/>
  <c r="Q87" i="35"/>
  <c r="Q79" i="35"/>
  <c r="Q71" i="35"/>
  <c r="Q63" i="35"/>
  <c r="Q55" i="35"/>
  <c r="Q47" i="35"/>
  <c r="Q39" i="35"/>
  <c r="Q31" i="35"/>
  <c r="Q23" i="35"/>
  <c r="Q15" i="35"/>
  <c r="Q7" i="35"/>
  <c r="Q198" i="35"/>
  <c r="Q190" i="35"/>
  <c r="Q182" i="35"/>
  <c r="Q174" i="35"/>
  <c r="Q166" i="35"/>
  <c r="Q158" i="35"/>
  <c r="Q150" i="35"/>
  <c r="Q142" i="35"/>
  <c r="Q134" i="35"/>
  <c r="Q126" i="35"/>
  <c r="Q118" i="35"/>
  <c r="Q110" i="35"/>
  <c r="Q102" i="35"/>
  <c r="Q94" i="35"/>
  <c r="Q86" i="35"/>
  <c r="Q78" i="35"/>
  <c r="Q70" i="35"/>
  <c r="Q62" i="35"/>
  <c r="Q54" i="35"/>
  <c r="Q46" i="35"/>
  <c r="Q38" i="35"/>
  <c r="Q30" i="35"/>
  <c r="Q22" i="35"/>
  <c r="Q14" i="35"/>
  <c r="Q6" i="35"/>
  <c r="Q197" i="35"/>
  <c r="Q189" i="35"/>
  <c r="Q181" i="35"/>
  <c r="Q173" i="35"/>
  <c r="Q165" i="35"/>
  <c r="Q157" i="35"/>
  <c r="Q149" i="35"/>
  <c r="Q141" i="35"/>
  <c r="Q133" i="35"/>
  <c r="Q125" i="35"/>
  <c r="Q117" i="35"/>
  <c r="Q109" i="35"/>
  <c r="Q101" i="35"/>
  <c r="Q93" i="35"/>
  <c r="Q85" i="35"/>
  <c r="Q77" i="35"/>
  <c r="Q69" i="35"/>
  <c r="Q61" i="35"/>
  <c r="Q53" i="35"/>
  <c r="Q45" i="35"/>
  <c r="Q37" i="35"/>
  <c r="Q29" i="35"/>
  <c r="Q21" i="35"/>
  <c r="Q13" i="35"/>
  <c r="Q5" i="35"/>
  <c r="Q187" i="35"/>
  <c r="Q155" i="35"/>
  <c r="Q123" i="35"/>
  <c r="Q91" i="35"/>
  <c r="Q59" i="35"/>
  <c r="Q27" i="35"/>
  <c r="Q180" i="35"/>
  <c r="Q148" i="35"/>
  <c r="Q116" i="35"/>
  <c r="Q84" i="35"/>
  <c r="Q52" i="35"/>
  <c r="Q20" i="35"/>
  <c r="Q179" i="35"/>
  <c r="Q147" i="35"/>
  <c r="Q115" i="35"/>
  <c r="Q83" i="35"/>
  <c r="Q51" i="35"/>
  <c r="Q19" i="35"/>
  <c r="Q4" i="35"/>
  <c r="Q28" i="35"/>
  <c r="Q172" i="35"/>
  <c r="Q140" i="35"/>
  <c r="Q108" i="35"/>
  <c r="Q76" i="35"/>
  <c r="Q44" i="35"/>
  <c r="Q12" i="35"/>
  <c r="Q164" i="35"/>
  <c r="Q100" i="35"/>
  <c r="Q36" i="35"/>
  <c r="Q92" i="35"/>
  <c r="Q171" i="35"/>
  <c r="Q139" i="35"/>
  <c r="Q107" i="35"/>
  <c r="Q75" i="35"/>
  <c r="Q43" i="35"/>
  <c r="Q196" i="35"/>
  <c r="Q132" i="35"/>
  <c r="Q68" i="35"/>
  <c r="Q124" i="35"/>
  <c r="Q195" i="35"/>
  <c r="Q163" i="35"/>
  <c r="Q131" i="35"/>
  <c r="Q99" i="35"/>
  <c r="Q67" i="35"/>
  <c r="Q35" i="35"/>
  <c r="Q3" i="35"/>
  <c r="Q188" i="35"/>
  <c r="Q156" i="35"/>
  <c r="Q60" i="35"/>
  <c r="S194" i="35"/>
  <c r="S186" i="35"/>
  <c r="S178" i="35"/>
  <c r="S170" i="35"/>
  <c r="S162" i="35"/>
  <c r="S154" i="35"/>
  <c r="S146" i="35"/>
  <c r="S138" i="35"/>
  <c r="S130" i="35"/>
  <c r="S122" i="35"/>
  <c r="S114" i="35"/>
  <c r="S106" i="35"/>
  <c r="S98" i="35"/>
  <c r="S90" i="35"/>
  <c r="S82" i="35"/>
  <c r="S74" i="35"/>
  <c r="S66" i="35"/>
  <c r="S58" i="35"/>
  <c r="S50" i="35"/>
  <c r="S42" i="35"/>
  <c r="S34" i="35"/>
  <c r="S26" i="35"/>
  <c r="S18" i="35"/>
  <c r="S10" i="35"/>
  <c r="S201" i="35"/>
  <c r="S193" i="35"/>
  <c r="S185" i="35"/>
  <c r="S177" i="35"/>
  <c r="S169" i="35"/>
  <c r="S161" i="35"/>
  <c r="S153" i="35"/>
  <c r="S145" i="35"/>
  <c r="S137" i="35"/>
  <c r="S129" i="35"/>
  <c r="S121" i="35"/>
  <c r="S113" i="35"/>
  <c r="S105" i="35"/>
  <c r="S97" i="35"/>
  <c r="S89" i="35"/>
  <c r="S81" i="35"/>
  <c r="S73" i="35"/>
  <c r="S65" i="35"/>
  <c r="S57" i="35"/>
  <c r="S49" i="35"/>
  <c r="S41" i="35"/>
  <c r="S33" i="35"/>
  <c r="S25" i="35"/>
  <c r="S17" i="35"/>
  <c r="S9" i="35"/>
  <c r="S200" i="35"/>
  <c r="S192" i="35"/>
  <c r="S184" i="35"/>
  <c r="S176" i="35"/>
  <c r="S168" i="35"/>
  <c r="S160" i="35"/>
  <c r="S152" i="35"/>
  <c r="S144" i="35"/>
  <c r="S136" i="35"/>
  <c r="S128" i="35"/>
  <c r="S120" i="35"/>
  <c r="S112" i="35"/>
  <c r="S104" i="35"/>
  <c r="S96" i="35"/>
  <c r="S88" i="35"/>
  <c r="S80" i="35"/>
  <c r="S72" i="35"/>
  <c r="S64" i="35"/>
  <c r="S56" i="35"/>
  <c r="S48" i="35"/>
  <c r="S40" i="35"/>
  <c r="S32" i="35"/>
  <c r="S24" i="35"/>
  <c r="S16" i="35"/>
  <c r="S8" i="35"/>
  <c r="S199" i="35"/>
  <c r="S191" i="35"/>
  <c r="S183" i="35"/>
  <c r="S175" i="35"/>
  <c r="S167" i="35"/>
  <c r="S159" i="35"/>
  <c r="S151" i="35"/>
  <c r="S143" i="35"/>
  <c r="S135" i="35"/>
  <c r="S127" i="35"/>
  <c r="S119" i="35"/>
  <c r="S111" i="35"/>
  <c r="S103" i="35"/>
  <c r="S95" i="35"/>
  <c r="S87" i="35"/>
  <c r="S79" i="35"/>
  <c r="S71" i="35"/>
  <c r="S63" i="35"/>
  <c r="S55" i="35"/>
  <c r="S47" i="35"/>
  <c r="S39" i="35"/>
  <c r="S31" i="35"/>
  <c r="S23" i="35"/>
  <c r="S15" i="35"/>
  <c r="S7" i="35"/>
  <c r="S198" i="35"/>
  <c r="S190" i="35"/>
  <c r="S182" i="35"/>
  <c r="S174" i="35"/>
  <c r="S166" i="35"/>
  <c r="S158" i="35"/>
  <c r="S150" i="35"/>
  <c r="S142" i="35"/>
  <c r="S134" i="35"/>
  <c r="S126" i="35"/>
  <c r="S118" i="35"/>
  <c r="S110" i="35"/>
  <c r="S102" i="35"/>
  <c r="S94" i="35"/>
  <c r="S86" i="35"/>
  <c r="S78" i="35"/>
  <c r="S70" i="35"/>
  <c r="S62" i="35"/>
  <c r="S54" i="35"/>
  <c r="S46" i="35"/>
  <c r="S38" i="35"/>
  <c r="S197" i="35"/>
  <c r="S189" i="35"/>
  <c r="S181" i="35"/>
  <c r="S173" i="35"/>
  <c r="S165" i="35"/>
  <c r="S157" i="35"/>
  <c r="S149" i="35"/>
  <c r="S141" i="35"/>
  <c r="S133" i="35"/>
  <c r="S125" i="35"/>
  <c r="S117" i="35"/>
  <c r="S109" i="35"/>
  <c r="S101" i="35"/>
  <c r="S93" i="35"/>
  <c r="S85" i="35"/>
  <c r="S77" i="35"/>
  <c r="S69" i="35"/>
  <c r="S61" i="35"/>
  <c r="S53" i="35"/>
  <c r="S45" i="35"/>
  <c r="S37" i="35"/>
  <c r="S29" i="35"/>
  <c r="S21" i="35"/>
  <c r="S13" i="35"/>
  <c r="S5" i="35"/>
  <c r="S195" i="35"/>
  <c r="S187" i="35"/>
  <c r="S179" i="35"/>
  <c r="S171" i="35"/>
  <c r="S163" i="35"/>
  <c r="S155" i="35"/>
  <c r="S147" i="35"/>
  <c r="S139" i="35"/>
  <c r="S131" i="35"/>
  <c r="S123" i="35"/>
  <c r="S115" i="35"/>
  <c r="S107" i="35"/>
  <c r="S99" i="35"/>
  <c r="S91" i="35"/>
  <c r="S83" i="35"/>
  <c r="S75" i="35"/>
  <c r="S67" i="35"/>
  <c r="S59" i="35"/>
  <c r="S51" i="35"/>
  <c r="S43" i="35"/>
  <c r="S180" i="35"/>
  <c r="S116" i="35"/>
  <c r="S52" i="35"/>
  <c r="S20" i="35"/>
  <c r="S172" i="35"/>
  <c r="S108" i="35"/>
  <c r="S44" i="35"/>
  <c r="S19" i="35"/>
  <c r="S164" i="35"/>
  <c r="S100" i="35"/>
  <c r="S36" i="35"/>
  <c r="S14" i="35"/>
  <c r="S156" i="35"/>
  <c r="S92" i="35"/>
  <c r="S35" i="35"/>
  <c r="S12" i="35"/>
  <c r="S148" i="35"/>
  <c r="S84" i="35"/>
  <c r="S30" i="35"/>
  <c r="S140" i="35"/>
  <c r="S76" i="35"/>
  <c r="S28" i="35"/>
  <c r="S6" i="35"/>
  <c r="S196" i="35"/>
  <c r="S132" i="35"/>
  <c r="S68" i="35"/>
  <c r="S27" i="35"/>
  <c r="S22" i="35"/>
  <c r="S4" i="35"/>
  <c r="S3" i="35"/>
  <c r="S188" i="35"/>
  <c r="S124" i="35"/>
  <c r="S60" i="35"/>
  <c r="T200" i="35"/>
  <c r="T192" i="35"/>
  <c r="T184" i="35"/>
  <c r="T176" i="35"/>
  <c r="T168" i="35"/>
  <c r="T160" i="35"/>
  <c r="T152" i="35"/>
  <c r="T144" i="35"/>
  <c r="T136" i="35"/>
  <c r="T128" i="35"/>
  <c r="T120" i="35"/>
  <c r="T112" i="35"/>
  <c r="T104" i="35"/>
  <c r="T96" i="35"/>
  <c r="T88" i="35"/>
  <c r="T80" i="35"/>
  <c r="T72" i="35"/>
  <c r="T64" i="35"/>
  <c r="T56" i="35"/>
  <c r="T48" i="35"/>
  <c r="T40" i="35"/>
  <c r="T32" i="35"/>
  <c r="T24" i="35"/>
  <c r="T16" i="35"/>
  <c r="T8" i="35"/>
  <c r="T199" i="35"/>
  <c r="T191" i="35"/>
  <c r="T183" i="35"/>
  <c r="T175" i="35"/>
  <c r="T167" i="35"/>
  <c r="T159" i="35"/>
  <c r="T151" i="35"/>
  <c r="T143" i="35"/>
  <c r="T135" i="35"/>
  <c r="T127" i="35"/>
  <c r="T119" i="35"/>
  <c r="T111" i="35"/>
  <c r="T103" i="35"/>
  <c r="T95" i="35"/>
  <c r="T87" i="35"/>
  <c r="T79" i="35"/>
  <c r="T71" i="35"/>
  <c r="T63" i="35"/>
  <c r="T55" i="35"/>
  <c r="T47" i="35"/>
  <c r="T39" i="35"/>
  <c r="T31" i="35"/>
  <c r="T23" i="35"/>
  <c r="T15" i="35"/>
  <c r="T7" i="35"/>
  <c r="T198" i="35"/>
  <c r="T190" i="35"/>
  <c r="T182" i="35"/>
  <c r="T174" i="35"/>
  <c r="T166" i="35"/>
  <c r="T158" i="35"/>
  <c r="T150" i="35"/>
  <c r="T142" i="35"/>
  <c r="T134" i="35"/>
  <c r="T126" i="35"/>
  <c r="T118" i="35"/>
  <c r="T110" i="35"/>
  <c r="T102" i="35"/>
  <c r="T94" i="35"/>
  <c r="T86" i="35"/>
  <c r="T78" i="35"/>
  <c r="T70" i="35"/>
  <c r="T62" i="35"/>
  <c r="T54" i="35"/>
  <c r="T46" i="35"/>
  <c r="T38" i="35"/>
  <c r="T30" i="35"/>
  <c r="T22" i="35"/>
  <c r="T14" i="35"/>
  <c r="T6" i="35"/>
  <c r="T197" i="35"/>
  <c r="T189" i="35"/>
  <c r="T181" i="35"/>
  <c r="T173" i="35"/>
  <c r="T165" i="35"/>
  <c r="T157" i="35"/>
  <c r="T149" i="35"/>
  <c r="T141" i="35"/>
  <c r="T133" i="35"/>
  <c r="T125" i="35"/>
  <c r="T117" i="35"/>
  <c r="T109" i="35"/>
  <c r="T101" i="35"/>
  <c r="T93" i="35"/>
  <c r="T85" i="35"/>
  <c r="T77" i="35"/>
  <c r="T69" i="35"/>
  <c r="T61" i="35"/>
  <c r="T53" i="35"/>
  <c r="T45" i="35"/>
  <c r="T37" i="35"/>
  <c r="T29" i="35"/>
  <c r="T21" i="35"/>
  <c r="T13" i="35"/>
  <c r="T5" i="35"/>
  <c r="T196" i="35"/>
  <c r="T188" i="35"/>
  <c r="T180" i="35"/>
  <c r="T172" i="35"/>
  <c r="T164" i="35"/>
  <c r="T156" i="35"/>
  <c r="T148" i="35"/>
  <c r="T140" i="35"/>
  <c r="T132" i="35"/>
  <c r="T124" i="35"/>
  <c r="T116" i="35"/>
  <c r="T108" i="35"/>
  <c r="T100" i="35"/>
  <c r="T92" i="35"/>
  <c r="T84" i="35"/>
  <c r="T76" i="35"/>
  <c r="T68" i="35"/>
  <c r="T60" i="35"/>
  <c r="T52" i="35"/>
  <c r="T44" i="35"/>
  <c r="T36" i="35"/>
  <c r="T28" i="35"/>
  <c r="T20" i="35"/>
  <c r="T12" i="35"/>
  <c r="T4" i="35"/>
  <c r="T195" i="35"/>
  <c r="T187" i="35"/>
  <c r="T179" i="35"/>
  <c r="T171" i="35"/>
  <c r="T163" i="35"/>
  <c r="T155" i="35"/>
  <c r="T147" i="35"/>
  <c r="T139" i="35"/>
  <c r="T131" i="35"/>
  <c r="T123" i="35"/>
  <c r="T115" i="35"/>
  <c r="T107" i="35"/>
  <c r="T99" i="35"/>
  <c r="T91" i="35"/>
  <c r="T83" i="35"/>
  <c r="T75" i="35"/>
  <c r="T67" i="35"/>
  <c r="T59" i="35"/>
  <c r="T51" i="35"/>
  <c r="T43" i="35"/>
  <c r="T35" i="35"/>
  <c r="T27" i="35"/>
  <c r="T19" i="35"/>
  <c r="T3" i="35"/>
  <c r="T201" i="35"/>
  <c r="T193" i="35"/>
  <c r="T185" i="35"/>
  <c r="T177" i="35"/>
  <c r="T169" i="35"/>
  <c r="T161" i="35"/>
  <c r="T153" i="35"/>
  <c r="T145" i="35"/>
  <c r="T137" i="35"/>
  <c r="T129" i="35"/>
  <c r="T121" i="35"/>
  <c r="T113" i="35"/>
  <c r="T105" i="35"/>
  <c r="T97" i="35"/>
  <c r="T89" i="35"/>
  <c r="T81" i="35"/>
  <c r="T73" i="35"/>
  <c r="T65" i="35"/>
  <c r="T57" i="35"/>
  <c r="T49" i="35"/>
  <c r="T41" i="35"/>
  <c r="T33" i="35"/>
  <c r="T25" i="35"/>
  <c r="T17" i="35"/>
  <c r="T9" i="35"/>
  <c r="T138" i="35"/>
  <c r="T74" i="35"/>
  <c r="T10" i="35"/>
  <c r="T194" i="35"/>
  <c r="T130" i="35"/>
  <c r="T66" i="35"/>
  <c r="T186" i="35"/>
  <c r="T122" i="35"/>
  <c r="T58" i="35"/>
  <c r="T178" i="35"/>
  <c r="T114" i="35"/>
  <c r="T50" i="35"/>
  <c r="T170" i="35"/>
  <c r="T106" i="35"/>
  <c r="T42" i="35"/>
  <c r="T162" i="35"/>
  <c r="T98" i="35"/>
  <c r="T34" i="35"/>
  <c r="T154" i="35"/>
  <c r="T90" i="35"/>
  <c r="T26" i="35"/>
  <c r="T146" i="35"/>
  <c r="T82" i="35"/>
  <c r="T18" i="35"/>
  <c r="V17" i="35"/>
  <c r="V185" i="35"/>
  <c r="V95" i="35"/>
  <c r="V145" i="35"/>
  <c r="V23" i="35"/>
  <c r="V124" i="35"/>
  <c r="V44" i="35"/>
  <c r="V89" i="35"/>
  <c r="V201" i="35"/>
  <c r="V105" i="35"/>
  <c r="V164" i="35"/>
  <c r="V29" i="35"/>
  <c r="V93" i="35"/>
  <c r="V157" i="35"/>
  <c r="V22" i="35"/>
  <c r="V86" i="35"/>
  <c r="V150" i="35"/>
  <c r="V16" i="35"/>
  <c r="V80" i="35"/>
  <c r="V144" i="35"/>
  <c r="V26" i="35"/>
  <c r="V90" i="35"/>
  <c r="V154" i="35"/>
  <c r="V19" i="35"/>
  <c r="V83" i="35"/>
  <c r="V147" i="35"/>
  <c r="V177" i="35"/>
  <c r="V55" i="35"/>
  <c r="V159" i="35"/>
  <c r="V9" i="35"/>
  <c r="V111" i="35"/>
  <c r="V57" i="35"/>
  <c r="V135" i="35"/>
  <c r="V100" i="35"/>
  <c r="V4" i="35"/>
  <c r="V65" i="35"/>
  <c r="V15" i="35"/>
  <c r="V116" i="35"/>
  <c r="V172" i="35"/>
  <c r="V37" i="35"/>
  <c r="V101" i="35"/>
  <c r="V165" i="35"/>
  <c r="V30" i="35"/>
  <c r="V94" i="35"/>
  <c r="V158" i="35"/>
  <c r="V24" i="35"/>
  <c r="V88" i="35"/>
  <c r="V152" i="35"/>
  <c r="V34" i="35"/>
  <c r="V98" i="35"/>
  <c r="V162" i="35"/>
  <c r="V27" i="35"/>
  <c r="V91" i="35"/>
  <c r="V155" i="35"/>
  <c r="V33" i="35"/>
  <c r="V175" i="35"/>
  <c r="V20" i="35"/>
  <c r="V121" i="35"/>
  <c r="V49" i="35"/>
  <c r="V151" i="35"/>
  <c r="V68" i="35"/>
  <c r="V76" i="35"/>
  <c r="V180" i="35"/>
  <c r="V45" i="35"/>
  <c r="V109" i="35"/>
  <c r="V173" i="35"/>
  <c r="V38" i="35"/>
  <c r="V102" i="35"/>
  <c r="V166" i="35"/>
  <c r="V32" i="35"/>
  <c r="V96" i="35"/>
  <c r="V160" i="35"/>
  <c r="V42" i="35"/>
  <c r="V106" i="35"/>
  <c r="V170" i="35"/>
  <c r="V35" i="35"/>
  <c r="V99" i="35"/>
  <c r="V163" i="35"/>
  <c r="V108" i="35"/>
  <c r="V81" i="35"/>
  <c r="V191" i="35"/>
  <c r="V137" i="35"/>
  <c r="V193" i="35"/>
  <c r="V60" i="35"/>
  <c r="V167" i="35"/>
  <c r="V25" i="35"/>
  <c r="V127" i="35"/>
  <c r="V161" i="35"/>
  <c r="V31" i="35"/>
  <c r="V41" i="35"/>
  <c r="V143" i="35"/>
  <c r="V188" i="35"/>
  <c r="V53" i="35"/>
  <c r="V117" i="35"/>
  <c r="V181" i="35"/>
  <c r="V46" i="35"/>
  <c r="V110" i="35"/>
  <c r="V174" i="35"/>
  <c r="V40" i="35"/>
  <c r="V104" i="35"/>
  <c r="V168" i="35"/>
  <c r="V50" i="35"/>
  <c r="V114" i="35"/>
  <c r="V178" i="35"/>
  <c r="V43" i="35"/>
  <c r="V107" i="35"/>
  <c r="V171" i="35"/>
  <c r="V92" i="35"/>
  <c r="V47" i="35"/>
  <c r="V148" i="35"/>
  <c r="V183" i="35"/>
  <c r="V36" i="35"/>
  <c r="V103" i="35"/>
  <c r="V52" i="35"/>
  <c r="V196" i="35"/>
  <c r="V61" i="35"/>
  <c r="V125" i="35"/>
  <c r="V189" i="35"/>
  <c r="V54" i="35"/>
  <c r="V118" i="35"/>
  <c r="V182" i="35"/>
  <c r="V48" i="35"/>
  <c r="V112" i="35"/>
  <c r="V176" i="35"/>
  <c r="V58" i="35"/>
  <c r="V122" i="35"/>
  <c r="V186" i="35"/>
  <c r="V51" i="35"/>
  <c r="V115" i="35"/>
  <c r="V179" i="35"/>
  <c r="V132" i="35"/>
  <c r="V87" i="35"/>
  <c r="V199" i="35"/>
  <c r="V153" i="35"/>
  <c r="V12" i="35"/>
  <c r="V7" i="35"/>
  <c r="V5" i="35"/>
  <c r="V69" i="35"/>
  <c r="V133" i="35"/>
  <c r="V197" i="35"/>
  <c r="V62" i="35"/>
  <c r="V126" i="35"/>
  <c r="V190" i="35"/>
  <c r="V56" i="35"/>
  <c r="V120" i="35"/>
  <c r="V184" i="35"/>
  <c r="V66" i="35"/>
  <c r="V130" i="35"/>
  <c r="V194" i="35"/>
  <c r="V59" i="35"/>
  <c r="V123" i="35"/>
  <c r="V187" i="35"/>
  <c r="V119" i="35"/>
  <c r="V73" i="35"/>
  <c r="V63" i="35"/>
  <c r="V169" i="35"/>
  <c r="V129" i="35"/>
  <c r="V71" i="35"/>
  <c r="V79" i="35"/>
  <c r="V13" i="35"/>
  <c r="V77" i="35"/>
  <c r="V141" i="35"/>
  <c r="V6" i="35"/>
  <c r="V70" i="35"/>
  <c r="V134" i="35"/>
  <c r="V198" i="35"/>
  <c r="V64" i="35"/>
  <c r="V128" i="35"/>
  <c r="V192" i="35"/>
  <c r="V10" i="35"/>
  <c r="V74" i="35"/>
  <c r="V138" i="35"/>
  <c r="V3" i="35"/>
  <c r="V67" i="35"/>
  <c r="V131" i="35"/>
  <c r="V195" i="35"/>
  <c r="V28" i="35"/>
  <c r="V97" i="35"/>
  <c r="V84" i="35"/>
  <c r="V113" i="35"/>
  <c r="V39" i="35"/>
  <c r="V140" i="35"/>
  <c r="V156" i="35"/>
  <c r="V21" i="35"/>
  <c r="V85" i="35"/>
  <c r="V149" i="35"/>
  <c r="V14" i="35"/>
  <c r="V78" i="35"/>
  <c r="V142" i="35"/>
  <c r="V8" i="35"/>
  <c r="V72" i="35"/>
  <c r="V136" i="35"/>
  <c r="V200" i="35"/>
  <c r="V18" i="35"/>
  <c r="V82" i="35"/>
  <c r="V146" i="35"/>
  <c r="V11" i="35"/>
  <c r="V75" i="35"/>
  <c r="V139" i="35"/>
  <c r="L202" i="35"/>
  <c r="O202" i="35"/>
  <c r="N202" i="35"/>
  <c r="M202" i="35"/>
  <c r="J202" i="35"/>
  <c r="D40" i="34"/>
  <c r="D41" i="34" s="1"/>
  <c r="D43" i="34" s="1"/>
  <c r="D45" i="34" s="1"/>
  <c r="D39" i="30"/>
  <c r="D40" i="30" s="1"/>
  <c r="D24" i="6"/>
  <c r="W11" i="35" l="1"/>
  <c r="W14" i="35"/>
  <c r="W91" i="35"/>
  <c r="W51" i="35"/>
  <c r="W131" i="35"/>
  <c r="W58" i="35"/>
  <c r="W122" i="35"/>
  <c r="W186" i="35"/>
  <c r="W52" i="35"/>
  <c r="W116" i="35"/>
  <c r="W180" i="35"/>
  <c r="W45" i="35"/>
  <c r="W109" i="35"/>
  <c r="W173" i="35"/>
  <c r="W38" i="35"/>
  <c r="W102" i="35"/>
  <c r="W166" i="35"/>
  <c r="W31" i="35"/>
  <c r="W95" i="35"/>
  <c r="W159" i="35"/>
  <c r="W24" i="35"/>
  <c r="W88" i="35"/>
  <c r="W152" i="35"/>
  <c r="W17" i="35"/>
  <c r="W81" i="35"/>
  <c r="W145" i="35"/>
  <c r="T202" i="35"/>
  <c r="W30" i="35"/>
  <c r="W94" i="35"/>
  <c r="W158" i="35"/>
  <c r="W21" i="35"/>
  <c r="W139" i="35"/>
  <c r="W155" i="35"/>
  <c r="W115" i="35"/>
  <c r="W195" i="35"/>
  <c r="W66" i="35"/>
  <c r="W130" i="35"/>
  <c r="W194" i="35"/>
  <c r="W60" i="35"/>
  <c r="W124" i="35"/>
  <c r="W188" i="35"/>
  <c r="W39" i="35"/>
  <c r="W103" i="35"/>
  <c r="W167" i="35"/>
  <c r="W32" i="35"/>
  <c r="W96" i="35"/>
  <c r="W160" i="35"/>
  <c r="W25" i="35"/>
  <c r="W89" i="35"/>
  <c r="W153" i="35"/>
  <c r="W53" i="35"/>
  <c r="W181" i="35"/>
  <c r="R202" i="35"/>
  <c r="U202" i="35"/>
  <c r="W2" i="35"/>
  <c r="W35" i="35"/>
  <c r="W179" i="35"/>
  <c r="W10" i="35"/>
  <c r="W74" i="35"/>
  <c r="W138" i="35"/>
  <c r="W4" i="35"/>
  <c r="W68" i="35"/>
  <c r="W132" i="35"/>
  <c r="W196" i="35"/>
  <c r="W61" i="35"/>
  <c r="W125" i="35"/>
  <c r="W189" i="35"/>
  <c r="W54" i="35"/>
  <c r="W118" i="35"/>
  <c r="W182" i="35"/>
  <c r="W47" i="35"/>
  <c r="W111" i="35"/>
  <c r="W175" i="35"/>
  <c r="W40" i="35"/>
  <c r="W104" i="35"/>
  <c r="W168" i="35"/>
  <c r="W33" i="35"/>
  <c r="W97" i="35"/>
  <c r="W161" i="35"/>
  <c r="W46" i="35"/>
  <c r="W110" i="35"/>
  <c r="W174" i="35"/>
  <c r="W85" i="35"/>
  <c r="W75" i="35"/>
  <c r="W99" i="35"/>
  <c r="W59" i="35"/>
  <c r="W18" i="35"/>
  <c r="W82" i="35"/>
  <c r="W146" i="35"/>
  <c r="W12" i="35"/>
  <c r="W76" i="35"/>
  <c r="W140" i="35"/>
  <c r="W5" i="35"/>
  <c r="W69" i="35"/>
  <c r="W133" i="35"/>
  <c r="W197" i="35"/>
  <c r="W62" i="35"/>
  <c r="W126" i="35"/>
  <c r="W190" i="35"/>
  <c r="W55" i="35"/>
  <c r="W119" i="35"/>
  <c r="W183" i="35"/>
  <c r="W48" i="35"/>
  <c r="W112" i="35"/>
  <c r="W176" i="35"/>
  <c r="W41" i="35"/>
  <c r="W105" i="35"/>
  <c r="W169" i="35"/>
  <c r="S202" i="35"/>
  <c r="W117" i="35"/>
  <c r="W19" i="35"/>
  <c r="W163" i="35"/>
  <c r="W123" i="35"/>
  <c r="W26" i="35"/>
  <c r="W90" i="35"/>
  <c r="W154" i="35"/>
  <c r="W20" i="35"/>
  <c r="W84" i="35"/>
  <c r="W148" i="35"/>
  <c r="W13" i="35"/>
  <c r="W77" i="35"/>
  <c r="W141" i="35"/>
  <c r="W6" i="35"/>
  <c r="W70" i="35"/>
  <c r="W134" i="35"/>
  <c r="W198" i="35"/>
  <c r="W63" i="35"/>
  <c r="W127" i="35"/>
  <c r="W191" i="35"/>
  <c r="W56" i="35"/>
  <c r="W120" i="35"/>
  <c r="W184" i="35"/>
  <c r="W49" i="35"/>
  <c r="W113" i="35"/>
  <c r="W177" i="35"/>
  <c r="Q202" i="35"/>
  <c r="W149" i="35"/>
  <c r="W83" i="35"/>
  <c r="W43" i="35"/>
  <c r="W187" i="35"/>
  <c r="W34" i="35"/>
  <c r="W98" i="35"/>
  <c r="W162" i="35"/>
  <c r="W28" i="35"/>
  <c r="W92" i="35"/>
  <c r="W156" i="35"/>
  <c r="W78" i="35"/>
  <c r="W142" i="35"/>
  <c r="W7" i="35"/>
  <c r="W71" i="35"/>
  <c r="W135" i="35"/>
  <c r="W199" i="35"/>
  <c r="W64" i="35"/>
  <c r="W128" i="35"/>
  <c r="W192" i="35"/>
  <c r="W57" i="35"/>
  <c r="W121" i="35"/>
  <c r="W185" i="35"/>
  <c r="W147" i="35"/>
  <c r="W107" i="35"/>
  <c r="W3" i="35"/>
  <c r="W42" i="35"/>
  <c r="W106" i="35"/>
  <c r="W170" i="35"/>
  <c r="W36" i="35"/>
  <c r="W100" i="35"/>
  <c r="W164" i="35"/>
  <c r="W29" i="35"/>
  <c r="W93" i="35"/>
  <c r="W157" i="35"/>
  <c r="W22" i="35"/>
  <c r="W86" i="35"/>
  <c r="W150" i="35"/>
  <c r="W15" i="35"/>
  <c r="W79" i="35"/>
  <c r="W143" i="35"/>
  <c r="W8" i="35"/>
  <c r="W72" i="35"/>
  <c r="W136" i="35"/>
  <c r="W200" i="35"/>
  <c r="W65" i="35"/>
  <c r="W129" i="35"/>
  <c r="W193" i="35"/>
  <c r="W27" i="35"/>
  <c r="W171" i="35"/>
  <c r="W67" i="35"/>
  <c r="W50" i="35"/>
  <c r="W114" i="35"/>
  <c r="W178" i="35"/>
  <c r="W44" i="35"/>
  <c r="W108" i="35"/>
  <c r="W172" i="35"/>
  <c r="W37" i="35"/>
  <c r="W101" i="35"/>
  <c r="W165" i="35"/>
  <c r="W23" i="35"/>
  <c r="W87" i="35"/>
  <c r="W151" i="35"/>
  <c r="W16" i="35"/>
  <c r="W80" i="35"/>
  <c r="W144" i="35"/>
  <c r="W9" i="35"/>
  <c r="W73" i="35"/>
  <c r="W137" i="35"/>
  <c r="W201" i="35"/>
  <c r="P202" i="35"/>
  <c r="V2" i="35"/>
  <c r="K202" i="35"/>
  <c r="D34" i="6"/>
  <c r="D35" i="6" s="1"/>
  <c r="D41" i="30"/>
  <c r="D43" i="30" s="1"/>
  <c r="D45" i="30" s="1"/>
  <c r="D49" i="30" s="1"/>
  <c r="D45" i="6"/>
  <c r="V20" i="8" s="1"/>
  <c r="D21" i="6"/>
  <c r="D23" i="6" s="1"/>
  <c r="D9" i="6"/>
  <c r="D7" i="6"/>
  <c r="D2" i="6"/>
  <c r="D10" i="6"/>
  <c r="D4" i="6"/>
  <c r="D3" i="6"/>
  <c r="D8" i="6"/>
  <c r="D5" i="6"/>
  <c r="D6" i="6"/>
  <c r="D11" i="6"/>
  <c r="V31" i="8" l="1"/>
  <c r="V5" i="8"/>
  <c r="V160" i="8"/>
  <c r="V158" i="8"/>
  <c r="V61" i="8"/>
  <c r="H61" i="35" s="1"/>
  <c r="V2" i="8"/>
  <c r="V167" i="8"/>
  <c r="H167" i="35" s="1"/>
  <c r="V151" i="8"/>
  <c r="H151" i="35" s="1"/>
  <c r="V49" i="8"/>
  <c r="H49" i="35" s="1"/>
  <c r="V126" i="8"/>
  <c r="H126" i="35" s="1"/>
  <c r="V135" i="8"/>
  <c r="H135" i="35" s="1"/>
  <c r="V26" i="8"/>
  <c r="H26" i="35" s="1"/>
  <c r="V64" i="8"/>
  <c r="V23" i="8"/>
  <c r="H23" i="35" s="1"/>
  <c r="V93" i="8"/>
  <c r="H93" i="35" s="1"/>
  <c r="V201" i="8"/>
  <c r="H201" i="35" s="1"/>
  <c r="V25" i="8"/>
  <c r="H25" i="35" s="1"/>
  <c r="V42" i="8"/>
  <c r="H42" i="35" s="1"/>
  <c r="V123" i="8"/>
  <c r="H123" i="35" s="1"/>
  <c r="V14" i="8"/>
  <c r="H14" i="35" s="1"/>
  <c r="V40" i="8"/>
  <c r="H40" i="35" s="1"/>
  <c r="V11" i="8"/>
  <c r="H11" i="35" s="1"/>
  <c r="V81" i="8"/>
  <c r="H81" i="35" s="1"/>
  <c r="V9" i="8"/>
  <c r="H9" i="35" s="1"/>
  <c r="V131" i="8"/>
  <c r="V38" i="8"/>
  <c r="H38" i="35" s="1"/>
  <c r="V30" i="8"/>
  <c r="H30" i="35" s="1"/>
  <c r="V111" i="8"/>
  <c r="H111" i="35" s="1"/>
  <c r="V52" i="8"/>
  <c r="H52" i="35" s="1"/>
  <c r="V192" i="8"/>
  <c r="H192" i="35" s="1"/>
  <c r="V138" i="8"/>
  <c r="H138" i="35" s="1"/>
  <c r="V57" i="8"/>
  <c r="H57" i="35" s="1"/>
  <c r="V184" i="8"/>
  <c r="H184" i="35" s="1"/>
  <c r="V155" i="8"/>
  <c r="H155" i="35" s="1"/>
  <c r="V37" i="8"/>
  <c r="H37" i="35" s="1"/>
  <c r="V174" i="8"/>
  <c r="H174" i="35" s="1"/>
  <c r="V6" i="8"/>
  <c r="V99" i="8"/>
  <c r="H99" i="35" s="1"/>
  <c r="V16" i="8"/>
  <c r="V180" i="8"/>
  <c r="H180" i="35" s="1"/>
  <c r="V18" i="8"/>
  <c r="H18" i="35" s="1"/>
  <c r="V45" i="8"/>
  <c r="H45" i="35" s="1"/>
  <c r="V7" i="8"/>
  <c r="H7" i="35" s="1"/>
  <c r="V198" i="8"/>
  <c r="H198" i="35" s="1"/>
  <c r="V147" i="8"/>
  <c r="H147" i="35" s="1"/>
  <c r="V187" i="8"/>
  <c r="H187" i="35" s="1"/>
  <c r="V197" i="8"/>
  <c r="H197" i="35" s="1"/>
  <c r="V3" i="8"/>
  <c r="H3" i="35" s="1"/>
  <c r="V193" i="8"/>
  <c r="V84" i="8"/>
  <c r="V142" i="8"/>
  <c r="V140" i="8"/>
  <c r="H140" i="35" s="1"/>
  <c r="V119" i="8"/>
  <c r="H119" i="35" s="1"/>
  <c r="V163" i="8"/>
  <c r="H163" i="35" s="1"/>
  <c r="V161" i="8"/>
  <c r="H161" i="35" s="1"/>
  <c r="V194" i="8"/>
  <c r="H194" i="35" s="1"/>
  <c r="V181" i="8"/>
  <c r="H181" i="35" s="1"/>
  <c r="V72" i="8"/>
  <c r="H72" i="35" s="1"/>
  <c r="V130" i="8"/>
  <c r="H130" i="35" s="1"/>
  <c r="V128" i="8"/>
  <c r="H128" i="35" s="1"/>
  <c r="V62" i="8"/>
  <c r="V50" i="8"/>
  <c r="H50" i="35" s="1"/>
  <c r="V189" i="8"/>
  <c r="H189" i="35" s="1"/>
  <c r="V127" i="8"/>
  <c r="H127" i="35" s="1"/>
  <c r="V65" i="8"/>
  <c r="H65" i="35" s="1"/>
  <c r="V182" i="8"/>
  <c r="H182" i="35" s="1"/>
  <c r="V169" i="8"/>
  <c r="H169" i="35" s="1"/>
  <c r="V48" i="8"/>
  <c r="H48" i="35" s="1"/>
  <c r="V106" i="8"/>
  <c r="H106" i="35" s="1"/>
  <c r="V104" i="8"/>
  <c r="H104" i="35" s="1"/>
  <c r="V55" i="8"/>
  <c r="H55" i="35" s="1"/>
  <c r="V53" i="8"/>
  <c r="H53" i="35" s="1"/>
  <c r="V170" i="8"/>
  <c r="V73" i="8"/>
  <c r="H73" i="35" s="1"/>
  <c r="V36" i="8"/>
  <c r="V94" i="8"/>
  <c r="H94" i="35" s="1"/>
  <c r="V92" i="8"/>
  <c r="H92" i="35" s="1"/>
  <c r="V4" i="8"/>
  <c r="H4" i="35" s="1"/>
  <c r="V60" i="8"/>
  <c r="H60" i="35" s="1"/>
  <c r="V143" i="8"/>
  <c r="H143" i="35" s="1"/>
  <c r="V139" i="8"/>
  <c r="H139" i="35" s="1"/>
  <c r="V118" i="8"/>
  <c r="H118" i="35" s="1"/>
  <c r="V19" i="8"/>
  <c r="H19" i="35" s="1"/>
  <c r="V69" i="8"/>
  <c r="H69" i="35" s="1"/>
  <c r="V116" i="8"/>
  <c r="V150" i="8"/>
  <c r="H150" i="35" s="1"/>
  <c r="V149" i="8"/>
  <c r="H149" i="35" s="1"/>
  <c r="V124" i="8"/>
  <c r="H124" i="35" s="1"/>
  <c r="V87" i="8"/>
  <c r="H87" i="35" s="1"/>
  <c r="V146" i="8"/>
  <c r="H146" i="35" s="1"/>
  <c r="V199" i="8"/>
  <c r="H199" i="35" s="1"/>
  <c r="V157" i="8"/>
  <c r="H157" i="35" s="1"/>
  <c r="V13" i="8"/>
  <c r="H13" i="35" s="1"/>
  <c r="V168" i="8"/>
  <c r="H168" i="35" s="1"/>
  <c r="V24" i="8"/>
  <c r="H24" i="35" s="1"/>
  <c r="V107" i="8"/>
  <c r="H107" i="35" s="1"/>
  <c r="V173" i="8"/>
  <c r="H173" i="35" s="1"/>
  <c r="V82" i="8"/>
  <c r="H82" i="35" s="1"/>
  <c r="V177" i="8"/>
  <c r="V33" i="8"/>
  <c r="H33" i="35" s="1"/>
  <c r="V80" i="8"/>
  <c r="H80" i="35" s="1"/>
  <c r="V137" i="8"/>
  <c r="H137" i="35" s="1"/>
  <c r="V88" i="8"/>
  <c r="H88" i="35" s="1"/>
  <c r="V75" i="8"/>
  <c r="H75" i="35" s="1"/>
  <c r="V134" i="8"/>
  <c r="H134" i="35" s="1"/>
  <c r="V162" i="8"/>
  <c r="H162" i="35" s="1"/>
  <c r="V145" i="8"/>
  <c r="H145" i="35" s="1"/>
  <c r="V175" i="8"/>
  <c r="H175" i="35" s="1"/>
  <c r="V156" i="8"/>
  <c r="H156" i="35" s="1"/>
  <c r="V12" i="8"/>
  <c r="H12" i="35" s="1"/>
  <c r="V95" i="8"/>
  <c r="H95" i="35" s="1"/>
  <c r="V41" i="8"/>
  <c r="H41" i="35" s="1"/>
  <c r="V70" i="8"/>
  <c r="H70" i="35" s="1"/>
  <c r="V165" i="8"/>
  <c r="H165" i="35" s="1"/>
  <c r="V21" i="8"/>
  <c r="H21" i="35" s="1"/>
  <c r="V68" i="8"/>
  <c r="H68" i="35" s="1"/>
  <c r="V115" i="8"/>
  <c r="H115" i="35" s="1"/>
  <c r="V114" i="8"/>
  <c r="H114" i="35" s="1"/>
  <c r="V125" i="8"/>
  <c r="H125" i="35" s="1"/>
  <c r="V28" i="8"/>
  <c r="H28" i="35" s="1"/>
  <c r="V63" i="8"/>
  <c r="H63" i="35" s="1"/>
  <c r="V122" i="8"/>
  <c r="V29" i="8"/>
  <c r="H29" i="35" s="1"/>
  <c r="V133" i="8"/>
  <c r="H133" i="35" s="1"/>
  <c r="V186" i="8"/>
  <c r="H186" i="35" s="1"/>
  <c r="V144" i="8"/>
  <c r="H144" i="35" s="1"/>
  <c r="V43" i="8"/>
  <c r="H43" i="35" s="1"/>
  <c r="V83" i="8"/>
  <c r="H83" i="35" s="1"/>
  <c r="V58" i="8"/>
  <c r="H58" i="35" s="1"/>
  <c r="V153" i="8"/>
  <c r="H153" i="35" s="1"/>
  <c r="V200" i="8"/>
  <c r="H200" i="35" s="1"/>
  <c r="V56" i="8"/>
  <c r="H56" i="35" s="1"/>
  <c r="V103" i="8"/>
  <c r="H103" i="35" s="1"/>
  <c r="V102" i="8"/>
  <c r="H102" i="35" s="1"/>
  <c r="V113" i="8"/>
  <c r="H113" i="35" s="1"/>
  <c r="V195" i="8"/>
  <c r="H195" i="35" s="1"/>
  <c r="V51" i="8"/>
  <c r="H51" i="35" s="1"/>
  <c r="V110" i="8"/>
  <c r="H110" i="35" s="1"/>
  <c r="V172" i="8"/>
  <c r="H172" i="35" s="1"/>
  <c r="V121" i="8"/>
  <c r="H121" i="35" s="1"/>
  <c r="V17" i="8"/>
  <c r="H17" i="35" s="1"/>
  <c r="V132" i="8"/>
  <c r="H132" i="35" s="1"/>
  <c r="V78" i="8"/>
  <c r="H78" i="35" s="1"/>
  <c r="V71" i="8"/>
  <c r="H71" i="35" s="1"/>
  <c r="V190" i="8"/>
  <c r="H190" i="35" s="1"/>
  <c r="V46" i="8"/>
  <c r="H46" i="35" s="1"/>
  <c r="V141" i="8"/>
  <c r="H141" i="35" s="1"/>
  <c r="V188" i="8"/>
  <c r="H188" i="35" s="1"/>
  <c r="V44" i="8"/>
  <c r="H44" i="35" s="1"/>
  <c r="V91" i="8"/>
  <c r="H91" i="35" s="1"/>
  <c r="V90" i="8"/>
  <c r="H90" i="35" s="1"/>
  <c r="V101" i="8"/>
  <c r="H101" i="35" s="1"/>
  <c r="V183" i="8"/>
  <c r="H183" i="35" s="1"/>
  <c r="V39" i="8"/>
  <c r="H39" i="35" s="1"/>
  <c r="V98" i="8"/>
  <c r="H98" i="35" s="1"/>
  <c r="V136" i="8"/>
  <c r="H136" i="35" s="1"/>
  <c r="V109" i="8"/>
  <c r="H109" i="35" s="1"/>
  <c r="V196" i="8"/>
  <c r="H196" i="35" s="1"/>
  <c r="V120" i="8"/>
  <c r="H120" i="35" s="1"/>
  <c r="V185" i="8"/>
  <c r="H185" i="35" s="1"/>
  <c r="V59" i="8"/>
  <c r="H59" i="35" s="1"/>
  <c r="V178" i="8"/>
  <c r="H178" i="35" s="1"/>
  <c r="V34" i="8"/>
  <c r="H34" i="35" s="1"/>
  <c r="V129" i="8"/>
  <c r="H129" i="35" s="1"/>
  <c r="V176" i="8"/>
  <c r="H176" i="35" s="1"/>
  <c r="V32" i="8"/>
  <c r="H32" i="35" s="1"/>
  <c r="V79" i="8"/>
  <c r="H79" i="35" s="1"/>
  <c r="V66" i="8"/>
  <c r="H66" i="35" s="1"/>
  <c r="V171" i="8"/>
  <c r="H171" i="35" s="1"/>
  <c r="V27" i="8"/>
  <c r="H27" i="35" s="1"/>
  <c r="V86" i="8"/>
  <c r="H86" i="35" s="1"/>
  <c r="V100" i="8"/>
  <c r="H100" i="35" s="1"/>
  <c r="V97" i="8"/>
  <c r="H97" i="35" s="1"/>
  <c r="V148" i="8"/>
  <c r="H148" i="35" s="1"/>
  <c r="V108" i="8"/>
  <c r="H108" i="35" s="1"/>
  <c r="V191" i="8"/>
  <c r="H191" i="35" s="1"/>
  <c r="V47" i="8"/>
  <c r="H47" i="35" s="1"/>
  <c r="V166" i="8"/>
  <c r="H166" i="35" s="1"/>
  <c r="V22" i="8"/>
  <c r="H22" i="35" s="1"/>
  <c r="V117" i="8"/>
  <c r="H117" i="35" s="1"/>
  <c r="V164" i="8"/>
  <c r="H164" i="35" s="1"/>
  <c r="V89" i="8"/>
  <c r="H89" i="35" s="1"/>
  <c r="V67" i="8"/>
  <c r="H67" i="35" s="1"/>
  <c r="V54" i="8"/>
  <c r="H54" i="35" s="1"/>
  <c r="V77" i="8"/>
  <c r="H77" i="35" s="1"/>
  <c r="V159" i="8"/>
  <c r="H159" i="35" s="1"/>
  <c r="V15" i="8"/>
  <c r="H15" i="35" s="1"/>
  <c r="V74" i="8"/>
  <c r="H74" i="35" s="1"/>
  <c r="V76" i="8"/>
  <c r="H76" i="35" s="1"/>
  <c r="V85" i="8"/>
  <c r="H85" i="35" s="1"/>
  <c r="V112" i="8"/>
  <c r="H112" i="35" s="1"/>
  <c r="V96" i="8"/>
  <c r="H96" i="35" s="1"/>
  <c r="V179" i="8"/>
  <c r="H179" i="35" s="1"/>
  <c r="V35" i="8"/>
  <c r="H35" i="35" s="1"/>
  <c r="V154" i="8"/>
  <c r="H154" i="35" s="1"/>
  <c r="V10" i="8"/>
  <c r="H10" i="35" s="1"/>
  <c r="V105" i="8"/>
  <c r="H105" i="35" s="1"/>
  <c r="V152" i="8"/>
  <c r="H152" i="35" s="1"/>
  <c r="V8" i="8"/>
  <c r="H8" i="35" s="1"/>
  <c r="H6" i="35"/>
  <c r="H36" i="35"/>
  <c r="W193" i="8"/>
  <c r="I193" i="35" s="1"/>
  <c r="W196" i="8"/>
  <c r="I196" i="35" s="1"/>
  <c r="W191" i="8"/>
  <c r="I191" i="35" s="1"/>
  <c r="W199" i="8"/>
  <c r="I199" i="35" s="1"/>
  <c r="W194" i="8"/>
  <c r="I194" i="35" s="1"/>
  <c r="W197" i="8"/>
  <c r="I197" i="35" s="1"/>
  <c r="W192" i="8"/>
  <c r="I192" i="35" s="1"/>
  <c r="W200" i="8"/>
  <c r="I200" i="35" s="1"/>
  <c r="W195" i="8"/>
  <c r="I195" i="35" s="1"/>
  <c r="W198" i="8"/>
  <c r="I198" i="35" s="1"/>
  <c r="W201" i="8"/>
  <c r="I201" i="35" s="1"/>
  <c r="H177" i="35"/>
  <c r="H193" i="35"/>
  <c r="D61" i="30"/>
  <c r="D63" i="30" s="1"/>
  <c r="H2" i="35"/>
  <c r="W11" i="8"/>
  <c r="I11" i="35" s="1"/>
  <c r="W15" i="8"/>
  <c r="I15" i="35" s="1"/>
  <c r="W77" i="8"/>
  <c r="I77" i="35" s="1"/>
  <c r="W183" i="8"/>
  <c r="I183" i="35" s="1"/>
  <c r="W93" i="8"/>
  <c r="I93" i="35" s="1"/>
  <c r="W104" i="8"/>
  <c r="I104" i="35" s="1"/>
  <c r="W84" i="8"/>
  <c r="I84" i="35" s="1"/>
  <c r="W28" i="8"/>
  <c r="I28" i="35" s="1"/>
  <c r="W101" i="8"/>
  <c r="I101" i="35" s="1"/>
  <c r="W168" i="8"/>
  <c r="I168" i="35" s="1"/>
  <c r="W53" i="8"/>
  <c r="I53" i="35" s="1"/>
  <c r="W79" i="8"/>
  <c r="I79" i="35" s="1"/>
  <c r="W4" i="8"/>
  <c r="I4" i="35" s="1"/>
  <c r="W166" i="8"/>
  <c r="I166" i="35" s="1"/>
  <c r="W187" i="8"/>
  <c r="I187" i="35" s="1"/>
  <c r="W150" i="8"/>
  <c r="I150" i="35" s="1"/>
  <c r="W138" i="8"/>
  <c r="I138" i="35" s="1"/>
  <c r="W111" i="8"/>
  <c r="I111" i="35" s="1"/>
  <c r="W69" i="8"/>
  <c r="I69" i="35" s="1"/>
  <c r="W139" i="8"/>
  <c r="I139" i="35" s="1"/>
  <c r="W185" i="8"/>
  <c r="I185" i="35" s="1"/>
  <c r="W189" i="8"/>
  <c r="I189" i="35" s="1"/>
  <c r="W132" i="8"/>
  <c r="I132" i="35" s="1"/>
  <c r="W112" i="8"/>
  <c r="I112" i="35" s="1"/>
  <c r="W30" i="8"/>
  <c r="I30" i="35" s="1"/>
  <c r="W14" i="8"/>
  <c r="I14" i="35" s="1"/>
  <c r="W131" i="8"/>
  <c r="I131" i="35" s="1"/>
  <c r="W13" i="8"/>
  <c r="I13" i="35" s="1"/>
  <c r="W12" i="8"/>
  <c r="I12" i="35" s="1"/>
  <c r="W135" i="8"/>
  <c r="I135" i="35" s="1"/>
  <c r="W162" i="8"/>
  <c r="I162" i="35" s="1"/>
  <c r="W154" i="8"/>
  <c r="I154" i="35" s="1"/>
  <c r="W44" i="8"/>
  <c r="I44" i="35" s="1"/>
  <c r="W80" i="8"/>
  <c r="I80" i="35" s="1"/>
  <c r="W156" i="8"/>
  <c r="I156" i="35" s="1"/>
  <c r="W78" i="8"/>
  <c r="I78" i="35" s="1"/>
  <c r="W51" i="8"/>
  <c r="I51" i="35" s="1"/>
  <c r="W70" i="8"/>
  <c r="I70" i="35" s="1"/>
  <c r="W186" i="8"/>
  <c r="I186" i="35" s="1"/>
  <c r="W62" i="8"/>
  <c r="I62" i="35" s="1"/>
  <c r="W74" i="8"/>
  <c r="I74" i="35" s="1"/>
  <c r="W47" i="8"/>
  <c r="I47" i="35" s="1"/>
  <c r="W175" i="8"/>
  <c r="I175" i="35" s="1"/>
  <c r="W20" i="8"/>
  <c r="I20" i="35" s="1"/>
  <c r="W148" i="8"/>
  <c r="I148" i="35" s="1"/>
  <c r="W161" i="8"/>
  <c r="I161" i="35" s="1"/>
  <c r="W41" i="8"/>
  <c r="I41" i="35" s="1"/>
  <c r="W190" i="8"/>
  <c r="I190" i="35" s="1"/>
  <c r="W152" i="8"/>
  <c r="I152" i="35" s="1"/>
  <c r="W180" i="8"/>
  <c r="I180" i="35" s="1"/>
  <c r="W35" i="8"/>
  <c r="I35" i="35" s="1"/>
  <c r="W87" i="8"/>
  <c r="I87" i="35" s="1"/>
  <c r="W85" i="8"/>
  <c r="I85" i="35" s="1"/>
  <c r="W116" i="8"/>
  <c r="I116" i="35" s="1"/>
  <c r="W19" i="8"/>
  <c r="I19" i="35" s="1"/>
  <c r="W99" i="8"/>
  <c r="I99" i="35" s="1"/>
  <c r="W134" i="8"/>
  <c r="I134" i="35" s="1"/>
  <c r="W18" i="8"/>
  <c r="I18" i="35" s="1"/>
  <c r="W65" i="8"/>
  <c r="I65" i="35" s="1"/>
  <c r="W179" i="8"/>
  <c r="I179" i="35" s="1"/>
  <c r="W57" i="8"/>
  <c r="I57" i="35" s="1"/>
  <c r="W91" i="8"/>
  <c r="I91" i="35" s="1"/>
  <c r="W73" i="8"/>
  <c r="I73" i="35" s="1"/>
  <c r="W98" i="8"/>
  <c r="I98" i="35" s="1"/>
  <c r="W33" i="8"/>
  <c r="I33" i="35" s="1"/>
  <c r="W90" i="8"/>
  <c r="I90" i="35" s="1"/>
  <c r="W17" i="8"/>
  <c r="I17" i="35" s="1"/>
  <c r="W10" i="8"/>
  <c r="I10" i="35" s="1"/>
  <c r="W182" i="8"/>
  <c r="I182" i="35" s="1"/>
  <c r="W124" i="8"/>
  <c r="I124" i="35" s="1"/>
  <c r="W130" i="8"/>
  <c r="I130" i="35" s="1"/>
  <c r="W103" i="8"/>
  <c r="I103" i="35" s="1"/>
  <c r="W61" i="8"/>
  <c r="I61" i="35" s="1"/>
  <c r="W115" i="8"/>
  <c r="I115" i="35" s="1"/>
  <c r="W113" i="8"/>
  <c r="I113" i="35" s="1"/>
  <c r="W173" i="8"/>
  <c r="I173" i="35" s="1"/>
  <c r="W67" i="8"/>
  <c r="I67" i="35" s="1"/>
  <c r="W163" i="8"/>
  <c r="I163" i="35" s="1"/>
  <c r="W160" i="8"/>
  <c r="I160" i="35" s="1"/>
  <c r="W167" i="8"/>
  <c r="I167" i="35" s="1"/>
  <c r="W96" i="8"/>
  <c r="I96" i="35" s="1"/>
  <c r="W88" i="8"/>
  <c r="I88" i="35" s="1"/>
  <c r="W146" i="8"/>
  <c r="I146" i="35" s="1"/>
  <c r="W82" i="8"/>
  <c r="I82" i="35" s="1"/>
  <c r="W95" i="8"/>
  <c r="I95" i="35" s="1"/>
  <c r="W149" i="8"/>
  <c r="I149" i="35" s="1"/>
  <c r="W145" i="8"/>
  <c r="I145" i="35" s="1"/>
  <c r="W141" i="8"/>
  <c r="I141" i="35" s="1"/>
  <c r="W81" i="8"/>
  <c r="I81" i="35" s="1"/>
  <c r="W117" i="8"/>
  <c r="I117" i="35" s="1"/>
  <c r="W118" i="8"/>
  <c r="I118" i="35" s="1"/>
  <c r="W171" i="8"/>
  <c r="I171" i="35" s="1"/>
  <c r="W66" i="8"/>
  <c r="I66" i="35" s="1"/>
  <c r="W151" i="8"/>
  <c r="I151" i="35" s="1"/>
  <c r="W9" i="8"/>
  <c r="I9" i="35" s="1"/>
  <c r="W127" i="8"/>
  <c r="I127" i="35" s="1"/>
  <c r="W68" i="8"/>
  <c r="I68" i="35" s="1"/>
  <c r="W37" i="8"/>
  <c r="I37" i="35" s="1"/>
  <c r="W21" i="8"/>
  <c r="I21" i="35" s="1"/>
  <c r="W54" i="8"/>
  <c r="I54" i="35" s="1"/>
  <c r="W108" i="8"/>
  <c r="I108" i="35" s="1"/>
  <c r="W58" i="8"/>
  <c r="I58" i="35" s="1"/>
  <c r="W120" i="8"/>
  <c r="I120" i="35" s="1"/>
  <c r="W16" i="8"/>
  <c r="I16" i="35" s="1"/>
  <c r="W100" i="8"/>
  <c r="I100" i="35" s="1"/>
  <c r="W3" i="8"/>
  <c r="I3" i="35" s="1"/>
  <c r="W126" i="8"/>
  <c r="I126" i="35" s="1"/>
  <c r="W102" i="8"/>
  <c r="I102" i="35" s="1"/>
  <c r="W24" i="8"/>
  <c r="I24" i="35" s="1"/>
  <c r="W83" i="8"/>
  <c r="I83" i="35" s="1"/>
  <c r="W86" i="8"/>
  <c r="I86" i="35" s="1"/>
  <c r="W140" i="8"/>
  <c r="I140" i="35" s="1"/>
  <c r="W40" i="8"/>
  <c r="I40" i="35" s="1"/>
  <c r="W92" i="8"/>
  <c r="I92" i="35" s="1"/>
  <c r="W32" i="8"/>
  <c r="I32" i="35" s="1"/>
  <c r="W60" i="8"/>
  <c r="I60" i="35" s="1"/>
  <c r="W52" i="8"/>
  <c r="I52" i="35" s="1"/>
  <c r="W72" i="8"/>
  <c r="I72" i="35" s="1"/>
  <c r="W137" i="8"/>
  <c r="I137" i="35" s="1"/>
  <c r="W110" i="8"/>
  <c r="I110" i="35" s="1"/>
  <c r="W147" i="8"/>
  <c r="I147" i="35" s="1"/>
  <c r="W50" i="8"/>
  <c r="I50" i="35" s="1"/>
  <c r="W23" i="8"/>
  <c r="I23" i="35" s="1"/>
  <c r="W121" i="8"/>
  <c r="I121" i="35" s="1"/>
  <c r="W153" i="8"/>
  <c r="I153" i="35" s="1"/>
  <c r="W6" i="8"/>
  <c r="I6" i="35" s="1"/>
  <c r="W142" i="8"/>
  <c r="I142" i="35" s="1"/>
  <c r="W22" i="8"/>
  <c r="I22" i="35" s="1"/>
  <c r="W34" i="8"/>
  <c r="I34" i="35" s="1"/>
  <c r="W106" i="8"/>
  <c r="I106" i="35" s="1"/>
  <c r="W172" i="8"/>
  <c r="I172" i="35" s="1"/>
  <c r="W38" i="8"/>
  <c r="I38" i="35" s="1"/>
  <c r="W26" i="8"/>
  <c r="I26" i="35" s="1"/>
  <c r="W157" i="8"/>
  <c r="I157" i="35" s="1"/>
  <c r="W129" i="8"/>
  <c r="I129" i="35" s="1"/>
  <c r="W71" i="8"/>
  <c r="I71" i="35" s="1"/>
  <c r="W63" i="8"/>
  <c r="I63" i="35" s="1"/>
  <c r="W2" i="8"/>
  <c r="I2" i="35" s="1"/>
  <c r="W133" i="8"/>
  <c r="I133" i="35" s="1"/>
  <c r="W64" i="8"/>
  <c r="I64" i="35" s="1"/>
  <c r="W176" i="8"/>
  <c r="I176" i="35" s="1"/>
  <c r="W107" i="8"/>
  <c r="I107" i="35" s="1"/>
  <c r="W48" i="8"/>
  <c r="I48" i="35" s="1"/>
  <c r="W39" i="8"/>
  <c r="I39" i="35" s="1"/>
  <c r="W109" i="8"/>
  <c r="I109" i="35" s="1"/>
  <c r="W42" i="8"/>
  <c r="I42" i="35" s="1"/>
  <c r="W7" i="8"/>
  <c r="I7" i="35" s="1"/>
  <c r="W119" i="8"/>
  <c r="I119" i="35" s="1"/>
  <c r="W29" i="8"/>
  <c r="I29" i="35" s="1"/>
  <c r="W136" i="8"/>
  <c r="I136" i="35" s="1"/>
  <c r="W169" i="8"/>
  <c r="I169" i="35" s="1"/>
  <c r="W114" i="8"/>
  <c r="I114" i="35" s="1"/>
  <c r="W184" i="8"/>
  <c r="I184" i="35" s="1"/>
  <c r="W89" i="8"/>
  <c r="I89" i="35" s="1"/>
  <c r="W143" i="8"/>
  <c r="I143" i="35" s="1"/>
  <c r="W31" i="8"/>
  <c r="I31" i="35" s="1"/>
  <c r="W170" i="8"/>
  <c r="I170" i="35" s="1"/>
  <c r="W188" i="8"/>
  <c r="I188" i="35" s="1"/>
  <c r="W181" i="8"/>
  <c r="I181" i="35" s="1"/>
  <c r="W165" i="8"/>
  <c r="I165" i="35" s="1"/>
  <c r="W55" i="8"/>
  <c r="I55" i="35" s="1"/>
  <c r="W122" i="8"/>
  <c r="I122" i="35" s="1"/>
  <c r="W177" i="8"/>
  <c r="I177" i="35" s="1"/>
  <c r="W56" i="8"/>
  <c r="I56" i="35" s="1"/>
  <c r="W75" i="8"/>
  <c r="I75" i="35" s="1"/>
  <c r="W59" i="8"/>
  <c r="I59" i="35" s="1"/>
  <c r="W159" i="8"/>
  <c r="I159" i="35" s="1"/>
  <c r="W43" i="8"/>
  <c r="I43" i="35" s="1"/>
  <c r="W155" i="8"/>
  <c r="I155" i="35" s="1"/>
  <c r="W8" i="8"/>
  <c r="I8" i="35" s="1"/>
  <c r="W164" i="8"/>
  <c r="I164" i="35" s="1"/>
  <c r="W128" i="8"/>
  <c r="I128" i="35" s="1"/>
  <c r="W46" i="8"/>
  <c r="I46" i="35" s="1"/>
  <c r="W27" i="8"/>
  <c r="I27" i="35" s="1"/>
  <c r="W105" i="8"/>
  <c r="I105" i="35" s="1"/>
  <c r="W158" i="8"/>
  <c r="I158" i="35" s="1"/>
  <c r="W76" i="8"/>
  <c r="I76" i="35" s="1"/>
  <c r="W25" i="8"/>
  <c r="I25" i="35" s="1"/>
  <c r="W36" i="8"/>
  <c r="I36" i="35" s="1"/>
  <c r="W97" i="8"/>
  <c r="I97" i="35" s="1"/>
  <c r="W94" i="8"/>
  <c r="I94" i="35" s="1"/>
  <c r="W5" i="8"/>
  <c r="I5" i="35" s="1"/>
  <c r="W125" i="8"/>
  <c r="I125" i="35" s="1"/>
  <c r="W49" i="8"/>
  <c r="I49" i="35" s="1"/>
  <c r="W178" i="8"/>
  <c r="I178" i="35" s="1"/>
  <c r="W144" i="8"/>
  <c r="I144" i="35" s="1"/>
  <c r="W174" i="8"/>
  <c r="I174" i="35" s="1"/>
  <c r="W45" i="8"/>
  <c r="I45" i="35" s="1"/>
  <c r="D58" i="30"/>
  <c r="D60" i="30" s="1"/>
  <c r="H131" i="35"/>
  <c r="H5" i="35"/>
  <c r="H31" i="35"/>
  <c r="H16" i="35"/>
  <c r="H158" i="35"/>
  <c r="H170" i="35"/>
  <c r="H122" i="35"/>
  <c r="H142" i="35"/>
  <c r="H20" i="35"/>
  <c r="H64" i="35"/>
  <c r="H84" i="35"/>
  <c r="H62" i="35"/>
  <c r="H116" i="35"/>
  <c r="H160" i="35"/>
  <c r="W123" i="8"/>
  <c r="I123" i="35" s="1"/>
  <c r="H202" i="35" l="1"/>
  <c r="I202" i="35"/>
  <c r="D64" i="30"/>
  <c r="D65" i="30" s="1"/>
  <c r="F41" i="1" s="1"/>
  <c r="G41" i="1" s="1"/>
  <c r="W202" i="8"/>
  <c r="F40" i="1" s="1"/>
  <c r="G40" i="1" s="1"/>
  <c r="V202" i="8"/>
  <c r="F38" i="1" s="1"/>
  <c r="G38" i="1" l="1"/>
  <c r="F39" i="1"/>
  <c r="G39" i="1" s="1"/>
  <c r="F42" i="1" l="1"/>
  <c r="G42" i="1"/>
  <c r="B4" i="35"/>
  <c r="B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Sheila Karine Hackbart</author>
  </authors>
  <commentList>
    <comment ref="F10" authorId="0" shapeId="0" xr:uid="{C2164861-65B9-4C4A-BAE5-C3002E026A83}">
      <text>
        <r>
          <rPr>
            <sz val="9"/>
            <color indexed="81"/>
            <rFont val="Segoe UI"/>
            <family val="2"/>
          </rPr>
          <t>Empresas enquadradas no regime tributário do Lucro Real devem apresentar a média das alíquotas do PIS e COFINS dos últimos 12 (doze) meses</t>
        </r>
      </text>
    </comment>
    <comment ref="F17" authorId="0" shapeId="0" xr:uid="{00000000-0006-0000-0000-000001000000}">
      <text>
        <r>
          <rPr>
            <sz val="9"/>
            <color theme="1"/>
            <rFont val="Calibri"/>
            <family val="2"/>
            <scheme val="minor"/>
          </rPr>
          <t>O Vale Transporte e o Vale Alimentação devem ser pagos por dia efetivamente trabalhado. 
O cálculo dos dias úteis efetivamente existentes no período da vigência do contrato foi obtido através do site:  https://www.dias-uteis.com/. Para obtenção do resultado, foi escolhido o país e o Estado da Federação, assim como as datas de início e fim de contrato. Foi informado o número de dias úteis por mês, com arredondamento do número para cima, em caso de valores não inteiros.</t>
        </r>
      </text>
    </comment>
    <comment ref="F18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Considerar a tarifa da Capital da UF objeto da licitação.</t>
        </r>
      </text>
    </comment>
    <comment ref="F19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Limite máximo = 12%, conforme orientado pelo MPOG e Cadterc. Cada empresa deve avaliar seus custos e readequar, caso necessário.</t>
        </r>
      </text>
    </comment>
    <comment ref="F22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Por postos de 4 horas e 8 horas.</t>
        </r>
      </text>
    </comment>
    <comment ref="F30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Considerada a alíquota máxima de ISS.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B0F3096D-3187-4444-976F-50BAE776DF1C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00000000-0006-0000-03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3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3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3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0000000-0006-0000-03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00000000-0006-0000-03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3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00000000-0006-0000-03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8857F5FB-9902-4357-ABD9-9BA089654BAF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00000000-0006-0000-04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4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4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4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0000000-0006-0000-04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00000000-0006-0000-04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4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00000000-0006-0000-04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B7A4CDE6-63B7-4B8C-B5F2-7EB77C029281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00000000-0006-0000-05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5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5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0000000-0006-0000-05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00000000-0006-0000-05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5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00000000-0006-0000-05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  <author>Raul Malhadas Lima</author>
  </authors>
  <commentList>
    <comment ref="A7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3D9529EF-83A0-4969-88D3-BE75A9DDB216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00000000-0006-0000-06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6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6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6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3" authorId="3" shapeId="0" xr:uid="{9AF30713-432C-417F-B4C7-58384DF781BC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6" authorId="2" shapeId="0" xr:uid="{00000000-0006-0000-06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7" authorId="2" shapeId="0" xr:uid="{00000000-0006-0000-06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6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  <author>Raul Malhadas Lima</author>
  </authors>
  <commentList>
    <comment ref="A7" authorId="0" shapeId="0" xr:uid="{41B20680-61C8-432C-A576-2E3D6704811C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3D447C4D-D5E0-478A-91AF-3A7926B68D22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4A9587C8-EC42-4307-BDAE-41756F700441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30518A64-054B-4FE3-8C7D-A16E92AEBF0C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AA3D6836-064F-451D-8CA4-74F242334A8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102D3BA7-F6EB-47F9-AB32-421ABCF661B6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84A6B0B5-EC9F-4433-ACF4-5DD34F26D37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3" authorId="3" shapeId="0" xr:uid="{6A2E6969-727B-4506-9CA5-DBEB263B5D08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6" authorId="2" shapeId="0" xr:uid="{EA26A73D-C4FA-4C6E-9299-12A8844AF31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7" authorId="2" shapeId="0" xr:uid="{4B56DD75-C1E9-41AE-9C3C-98F98B16CB4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D0F810B8-EAA5-4743-9FC9-7625A030B97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  <author>Raul Malhadas Lima</author>
  </authors>
  <commentList>
    <comment ref="A7" authorId="0" shapeId="0" xr:uid="{0E9DD11A-BB20-418D-8AC6-59314CBF4998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7C5D1D5D-D49F-49B5-A397-A331CC9F03B1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767CC1D5-802B-4DA1-ADA3-9751AA67C33D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3F150333-45C9-4CAD-84D5-7EB75385D254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5AA6ED2D-2D99-49C2-9798-76076D241DFD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1821D2FC-6458-42A2-A329-ED8EF0847F2D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3B445CFF-4B27-4B6E-A241-468E56558C3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D23" authorId="3" shapeId="0" xr:uid="{29E8DB9B-35B7-4B3B-9356-FB9CB66949D2}">
      <text>
        <r>
          <rPr>
            <b/>
            <sz val="9"/>
            <color indexed="81"/>
            <rFont val="Segoe UI"/>
            <family val="2"/>
          </rPr>
          <t xml:space="preserve">ATENÇÃO: </t>
        </r>
        <r>
          <rPr>
            <sz val="9"/>
            <color indexed="81"/>
            <rFont val="Segoe UI"/>
            <family val="2"/>
          </rPr>
          <t>Caso o valor seja negativo, DELETAR a informação, de modo que a célula fique em branco ou sem valor.</t>
        </r>
      </text>
    </comment>
    <comment ref="A36" authorId="2" shapeId="0" xr:uid="{C142B5B6-44A6-42A2-A693-D727D8FBC16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7" authorId="2" shapeId="0" xr:uid="{98D3BB03-188C-4FDF-91AE-62545029085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31F3E311-4AC1-4458-9787-F84A45C888F6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A976A4EE-FB45-4DC1-9E5C-9A4D3DFCC013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7A293B11-3C90-414D-B6C7-CE96F631CBC8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0755842C-31B0-49C4-8C36-BBCDE46BE032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DAB8B386-E0C4-4CB4-ADAE-A30A79220841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C56CACB9-E55B-4130-A982-225ECB6AD8CF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9FA613C-E6A5-47F1-BF04-655305FEABA2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3F284A3E-0B32-498D-BB51-7762CFAA685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FF62F938-7735-4628-88B3-814568D65DCC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880A17DF-0E41-48AF-A64C-7F51521B0A74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C962879D-230C-489A-A42E-70815EA12F08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38E790E4-AAB7-4EB5-AFF6-36E4A17238DB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69D9E4F0-2448-4C2C-B327-427B263E5E94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47A7489A-057C-4394-8F86-07FD187CA750}">
      <text>
        <r>
          <rPr>
            <b/>
            <sz val="9"/>
            <color indexed="81"/>
            <rFont val="Segoe UI"/>
            <family val="2"/>
          </rPr>
          <t>Conforme a CCT</t>
        </r>
      </text>
    </comment>
    <comment ref="D8" authorId="1" shapeId="0" xr:uid="{4E32510F-E159-4D4D-A280-554DC772AD8A}">
      <text>
        <r>
          <rPr>
            <b/>
            <sz val="9"/>
            <color indexed="81"/>
            <rFont val="Segoe UI"/>
            <family val="2"/>
          </rPr>
          <t>Atentar se o percentual é referente ao piso do posto/categoria ou  salário mínimo nacional.</t>
        </r>
      </text>
    </comment>
    <comment ref="A15" authorId="2" shapeId="0" xr:uid="{5447DEE2-3245-4354-A344-BD2E0416CB49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4C722520-EB6E-4CEC-8C6A-ED9AB93C8B58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6F0A8896-58FF-4FFC-B9FB-527B48B653B7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4E3B9C85-C068-4EF9-A9AB-9BFB656AE123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8930A21-608D-4A3C-AABB-620689DF24BA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FA8AA386-7AFA-4547-87C5-A245623FA512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3FDE1479-293D-49D6-9243-78BDE8ACC3E9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17B840F0-AFC3-4460-B56F-2CE0B0714F25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Damiana Aparecida Michelis</author>
    <author>Daniela Sartori Soares</author>
    <author>Sheila Karine Hackbart</author>
  </authors>
  <commentList>
    <comment ref="A7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Incluir Salário conforme CCT a ser utilizada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" authorId="0" shapeId="0" xr:uid="{00000000-0006-0000-0800-000002000000}">
      <text>
        <r>
          <rPr>
            <b/>
            <sz val="9"/>
            <color indexed="81"/>
            <rFont val="Segoe UI"/>
            <family val="2"/>
          </rPr>
          <t>Conforme a CCT.</t>
        </r>
      </text>
    </comment>
    <comment ref="D8" authorId="1" shapeId="0" xr:uid="{B99FF33F-72B1-401B-AE2E-94D00854FD11}">
      <text>
        <r>
          <rPr>
            <sz val="9"/>
            <color indexed="81"/>
            <rFont val="Segoe UI"/>
            <family val="2"/>
          </rPr>
          <t xml:space="preserve">Atentar se o percentual é referente ao piso do posto/categoria ou  salário mínimo nacional.
</t>
        </r>
      </text>
    </comment>
    <comment ref="A15" authorId="2" shapeId="0" xr:uid="{00000000-0006-0000-0800-000003000000}">
      <text>
        <r>
          <rPr>
            <b/>
            <sz val="9"/>
            <color indexed="81"/>
            <rFont val="Segoe UI"/>
            <family val="2"/>
          </rPr>
          <t>Automático da Aba  "ENCARGOS"</t>
        </r>
      </text>
    </comment>
    <comment ref="A20" authorId="0" shapeId="0" xr:uid="{00000000-0006-0000-0800-000004000000}">
      <text>
        <r>
          <rPr>
            <b/>
            <sz val="9"/>
            <color indexed="81"/>
            <rFont val="Segoe UI"/>
            <family val="2"/>
          </rPr>
          <t>Automático da aba "UNIFORMES"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21" authorId="2" shapeId="0" xr:uid="{00000000-0006-0000-0800-000005000000}">
      <text>
        <r>
          <rPr>
            <b/>
            <sz val="9"/>
            <color indexed="81"/>
            <rFont val="Segoe UI"/>
            <family val="2"/>
          </rPr>
          <t>Considerar valor mensal, para os dias úteis informados, com possíveis descontos previstos na CCT.</t>
        </r>
      </text>
    </comment>
    <comment ref="A23" authorId="0" shapeId="0" xr:uid="{00000000-0006-0000-0800-000006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5" authorId="2" shapeId="0" xr:uid="{00000000-0006-0000-0800-000007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39" authorId="2" shapeId="0" xr:uid="{00000000-0006-0000-0800-000008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0" authorId="2" shapeId="0" xr:uid="{00000000-0006-0000-0800-000009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A43" authorId="2" shapeId="0" xr:uid="{00000000-0006-0000-0800-00000A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59" authorId="2" shapeId="0" xr:uid="{F1719BDA-290C-49FB-AE84-0CC398FFA7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  <comment ref="C62" authorId="2" shapeId="0" xr:uid="{00000000-0006-0000-0800-00000C000000}">
      <text>
        <r>
          <rPr>
            <b/>
            <sz val="9"/>
            <color indexed="81"/>
            <rFont val="Segoe UI"/>
            <family val="2"/>
          </rPr>
          <t>Automático da Aba "DADOS E ORIENT."</t>
        </r>
      </text>
    </comment>
  </commentList>
</comments>
</file>

<file path=xl/sharedStrings.xml><?xml version="1.0" encoding="utf-8"?>
<sst xmlns="http://schemas.openxmlformats.org/spreadsheetml/2006/main" count="1031" uniqueCount="503">
  <si>
    <t>Licitação Eletrônica BB:</t>
  </si>
  <si>
    <t>* PREENCHER AS CÉLULAS DESTACADAS EM AZUL</t>
  </si>
  <si>
    <t>Objeto:</t>
  </si>
  <si>
    <t>Empresa Licitante - Razão Social:</t>
  </si>
  <si>
    <t>Empresa Licitante - Nome Fantasia:</t>
  </si>
  <si>
    <t>CNPJ:</t>
  </si>
  <si>
    <t>Endereço:</t>
  </si>
  <si>
    <t>Telefone:</t>
  </si>
  <si>
    <t>Contato:</t>
  </si>
  <si>
    <t>Data da Proposta (DD/MM/AAAA):</t>
  </si>
  <si>
    <t>Nº Registro no MTE da CCT LIMPEZA:</t>
  </si>
  <si>
    <t>Sindicato/órgão LIMPEZA:</t>
  </si>
  <si>
    <t>Data Base CCT LIMPEZA:</t>
  </si>
  <si>
    <t>Nº Registro no MTE da CCT JARDINAGEM:</t>
  </si>
  <si>
    <t>Sindicato/órgão JARDINAGEM:</t>
  </si>
  <si>
    <t>Data Base CCT JARDINAGEM:</t>
  </si>
  <si>
    <t>Dias úteis por mês, para cálculo de benefícios:</t>
  </si>
  <si>
    <t>VALE TRANSPORTE UNITÁRIO:</t>
  </si>
  <si>
    <t>Materiais, Equipamentos, Utensílios</t>
  </si>
  <si>
    <t xml:space="preserve">LUCRO E DESPESAS INDIRETAS </t>
  </si>
  <si>
    <t>Despesas Administrativas/Operacionais</t>
  </si>
  <si>
    <t>Lucro</t>
  </si>
  <si>
    <t>TOTAL - LUCRO E DESPESAS INDIRETAS</t>
  </si>
  <si>
    <t>TRIBUTAÇÃO SOBRE FATURAMENTO</t>
  </si>
  <si>
    <t>ISS</t>
  </si>
  <si>
    <t>PIS</t>
  </si>
  <si>
    <t>COFINS</t>
  </si>
  <si>
    <t>CPRB</t>
  </si>
  <si>
    <t>TOTAL - TRIBUTAÇÃO SOBRE FATURAMENTO</t>
  </si>
  <si>
    <t>SERVIÇOS</t>
  </si>
  <si>
    <t>VALOR GLOBAL</t>
  </si>
  <si>
    <t>Limpeza Permanente</t>
  </si>
  <si>
    <t>Jardinagem Permanente</t>
  </si>
  <si>
    <t>Jardinagem Eventual</t>
  </si>
  <si>
    <t>ENCARGOS SOCIAIS INCIDENTES SOBRE A REMUNERAÇÃO (R$)</t>
  </si>
  <si>
    <t>Indicadores</t>
  </si>
  <si>
    <t>Observações</t>
  </si>
  <si>
    <t xml:space="preserve">GRUPO A </t>
  </si>
  <si>
    <t>Justificativas</t>
  </si>
  <si>
    <t>INSS</t>
  </si>
  <si>
    <t>Lei nº 8.212/91, Art. 22, Inciso I</t>
  </si>
  <si>
    <t>Em caso de DESONERADO, ajustar para 0%.</t>
  </si>
  <si>
    <t>FGTS</t>
  </si>
  <si>
    <t>Contituição Federal, Art. 7º, Inciso III</t>
  </si>
  <si>
    <t>SESI OU SESC</t>
  </si>
  <si>
    <t>Lei 8.036, Art. 30</t>
  </si>
  <si>
    <t>SENAI OU SENAC</t>
  </si>
  <si>
    <t>Decreto nº 2.318</t>
  </si>
  <si>
    <t>INCRA</t>
  </si>
  <si>
    <t>Decreto- Lei nº 1.146</t>
  </si>
  <si>
    <t>SALÁRIO EDUCAÇÃO</t>
  </si>
  <si>
    <t>Decreto nº 87.043, Art. 3º, Inciso I</t>
  </si>
  <si>
    <t>SEGURO ACIDENTE DE TRABALHO</t>
  </si>
  <si>
    <t>(RAT X FAP) Decreto nº 3.048</t>
  </si>
  <si>
    <t>SEBRAE</t>
  </si>
  <si>
    <t>Lei nº 8.029/90, Art. 8º</t>
  </si>
  <si>
    <t xml:space="preserve">TOTAL - GRUPO A </t>
  </si>
  <si>
    <t>GRUPO B</t>
  </si>
  <si>
    <t>FÉRIAS + ABONO CONSTITUCIONAL (1/3)</t>
  </si>
  <si>
    <t xml:space="preserve"> Decreto-Lei nº 5.452, Art. 129 e 130
 Constituição Federal, Art. 7º, Inciso XVII</t>
  </si>
  <si>
    <t>1/12 X100 + (1/3)/12 X100</t>
  </si>
  <si>
    <t>13º SALÁRIO</t>
  </si>
  <si>
    <t>Lei nº 4.090</t>
  </si>
  <si>
    <t>1/12 X100</t>
  </si>
  <si>
    <t>AUXILIO DOENÇA</t>
  </si>
  <si>
    <t>CLT, Art. 131, Inciso III</t>
  </si>
  <si>
    <t>Levando-se em conta dados estatísticos divulgados pelo IBGE, em média cada trabalhador tem 5 (cinco) faltas justificadas anuais, motivadas por algum tipo de doença.     ((5/30)/12)*100</t>
  </si>
  <si>
    <t>Contituição Federal , Art. 7º e 392º</t>
  </si>
  <si>
    <t>De acordo com o IBGE, nascem filhos de 3% dos trabalhadores no período de um ano.     ((5/30)/12) x 0,030x100</t>
  </si>
  <si>
    <t>FALTAS LEGAIS</t>
  </si>
  <si>
    <t>CLT, Art. 473</t>
  </si>
  <si>
    <t>(Morte de cônjuge, ascendente, descendente; casamento; nascimento de filho; doação de sangue; alistamento eleitoral; serviço militar; comparecer a juízo). De acordo com dados estatísticos do IBGE, cada empregado falta um dia por ano, a esse título.     ((1/30)/12)*100</t>
  </si>
  <si>
    <t>AVISO PRÉVIO TRABALHADO</t>
  </si>
  <si>
    <t>CLT, Art. 487</t>
  </si>
  <si>
    <t>Refere-se à remuneração relativa a  períodos de redução da jornada ou de  faltas, para não haver descontinuidade na prestação dos serviços. O que se provisiona aqui não é o valor dos 30 (trinta) dias do aviso prévio porque este já está dentro da remuneração normal contida na Planilha Analítica, mas o valor do custo dos 7 (sete) dias que deverá ser coberto por outro empregado.    ((7/30)/12)*100</t>
  </si>
  <si>
    <t>TOTAL - GRUPO B</t>
  </si>
  <si>
    <t>GRUPO C</t>
  </si>
  <si>
    <t>CLT, Art. 487, 488
Lei 7.238, Art. 9º 
Lei Complementar nº 110</t>
  </si>
  <si>
    <t xml:space="preserve">TOTAL - GRUPO C </t>
  </si>
  <si>
    <t>GRUPO D</t>
  </si>
  <si>
    <t>(A/100) x (B/100) x 100</t>
  </si>
  <si>
    <t>Corresponde à incidência cumulativa dos encargos do Grupo A sobre os encargos do Grupo B.</t>
  </si>
  <si>
    <t>TOTAL - GRUPO D</t>
  </si>
  <si>
    <t>TOTAL - ENCARGOS SOCIAIS (R$)</t>
  </si>
  <si>
    <t>UNIFORMES</t>
  </si>
  <si>
    <t>SERVENTE</t>
  </si>
  <si>
    <t>Item</t>
  </si>
  <si>
    <t>Peça</t>
  </si>
  <si>
    <t>Unidade</t>
  </si>
  <si>
    <t>Valor Médio Unitário (R$)</t>
  </si>
  <si>
    <r>
      <t xml:space="preserve">Qtde. </t>
    </r>
    <r>
      <rPr>
        <b/>
        <u/>
        <sz val="11"/>
        <rFont val="Calibri"/>
        <family val="2"/>
      </rPr>
      <t>Semestral</t>
    </r>
  </si>
  <si>
    <r>
      <t xml:space="preserve">Valor </t>
    </r>
    <r>
      <rPr>
        <b/>
        <u/>
        <sz val="11"/>
        <color indexed="8"/>
        <rFont val="Calibri"/>
        <family val="2"/>
      </rPr>
      <t>Anual</t>
    </r>
    <r>
      <rPr>
        <b/>
        <sz val="11"/>
        <color indexed="8"/>
        <rFont val="Calibri"/>
        <family val="2"/>
      </rPr>
      <t>/ Empregado (R$)</t>
    </r>
  </si>
  <si>
    <r>
      <t xml:space="preserve">Valor </t>
    </r>
    <r>
      <rPr>
        <b/>
        <u/>
        <sz val="11"/>
        <color indexed="8"/>
        <rFont val="Calibri"/>
        <family val="2"/>
      </rPr>
      <t>Mensal</t>
    </r>
    <r>
      <rPr>
        <b/>
        <sz val="11"/>
        <color indexed="8"/>
        <rFont val="Calibri"/>
        <family val="2"/>
      </rPr>
      <t>/ Empregado (R$)</t>
    </r>
  </si>
  <si>
    <t>Calça ou saia</t>
  </si>
  <si>
    <t>unidade</t>
  </si>
  <si>
    <t xml:space="preserve">Camiseta </t>
  </si>
  <si>
    <t>Agasalho</t>
  </si>
  <si>
    <t>par</t>
  </si>
  <si>
    <t>TOTAL (R$)</t>
  </si>
  <si>
    <t>SUPERVISOR / ENCARREGADO / LÍDER</t>
  </si>
  <si>
    <t>Camisa social</t>
  </si>
  <si>
    <t>Cinto em couro</t>
  </si>
  <si>
    <t>Calça ou bermuda</t>
  </si>
  <si>
    <t>Bota PVC</t>
  </si>
  <si>
    <t>Chapéu</t>
  </si>
  <si>
    <t>Luva</t>
  </si>
  <si>
    <t>PLANILHA DE CUSTOS E FORMAÇÃO DE PREÇOS</t>
  </si>
  <si>
    <t>SERVENTE DE LIMPEZA</t>
  </si>
  <si>
    <t>44 h/s</t>
  </si>
  <si>
    <t>Jornada</t>
  </si>
  <si>
    <t>Turno</t>
  </si>
  <si>
    <t>Diurno</t>
  </si>
  <si>
    <t>MONTANTE A</t>
  </si>
  <si>
    <t>cláusula CCT</t>
  </si>
  <si>
    <t>Salário base</t>
  </si>
  <si>
    <t>Insalubridade</t>
  </si>
  <si>
    <t>Periculosidade</t>
  </si>
  <si>
    <t>Gratificação da Função</t>
  </si>
  <si>
    <t>Outros Adicionais (descrever)</t>
  </si>
  <si>
    <t xml:space="preserve">TOTAL DA REMUNERAÇÃO </t>
  </si>
  <si>
    <t>ENCARGOS SOCIAIS</t>
  </si>
  <si>
    <t xml:space="preserve">TOTAL DE REMUNERAÇÃO + ENCARGOS SOCIAIS </t>
  </si>
  <si>
    <t>MONTANTE B</t>
  </si>
  <si>
    <t>Uniforme</t>
  </si>
  <si>
    <t>Alimentação (Vale Alimentação, Lanche)</t>
  </si>
  <si>
    <t>Cesta Básica</t>
  </si>
  <si>
    <t>Vale transporte</t>
  </si>
  <si>
    <t>Plano de Saúde</t>
  </si>
  <si>
    <t>Seguro de Vida</t>
  </si>
  <si>
    <t>Assistência Odontológica</t>
  </si>
  <si>
    <t>Benefício Social</t>
  </si>
  <si>
    <t xml:space="preserve">OUTROS: </t>
  </si>
  <si>
    <t xml:space="preserve">TOTAL DOS BENEFÍCIOS </t>
  </si>
  <si>
    <t xml:space="preserve">MONTANTE A + MONTANTE B </t>
  </si>
  <si>
    <t>MATERIAIS, EQUIPAMENTOS, UTENSÍLIOS</t>
  </si>
  <si>
    <t xml:space="preserve">SUBTOTAL </t>
  </si>
  <si>
    <t>LUCRO E DESPESAS ADMINISTRATIVAS</t>
  </si>
  <si>
    <t>DESPESAS ADMINISTRATIVAS</t>
  </si>
  <si>
    <t>LUCRO</t>
  </si>
  <si>
    <t xml:space="preserve">SUBTOTAL COM LUCRO E DESPESAS </t>
  </si>
  <si>
    <t>IMPOSTOS SOBRE FATURAMENTO</t>
  </si>
  <si>
    <t>22 h/s</t>
  </si>
  <si>
    <t>30 h/s</t>
  </si>
  <si>
    <t>LIMPEZA VOLANTE - MENSAL</t>
  </si>
  <si>
    <r>
      <t xml:space="preserve">% </t>
    </r>
    <r>
      <rPr>
        <b/>
        <sz val="9"/>
        <rFont val="Calibri"/>
        <family val="2"/>
      </rPr>
      <t>serv.44h/s</t>
    </r>
  </si>
  <si>
    <t>H/Sem.</t>
  </si>
  <si>
    <t>CUSTO MENSAL</t>
  </si>
  <si>
    <t>1 X POR SEMANA - 0,88H/S</t>
  </si>
  <si>
    <t>Função / carga horária</t>
  </si>
  <si>
    <t>Dias de execução do serviço</t>
  </si>
  <si>
    <t>Valor diário</t>
  </si>
  <si>
    <t>2 X POR SEMANA - 1,32H/S</t>
  </si>
  <si>
    <t>Auxiliar de limpeza / 8 horas</t>
  </si>
  <si>
    <t>3 X POR SEMANA - 1,76H/S</t>
  </si>
  <si>
    <t>Auxiliar de limpeza / 4 horas</t>
  </si>
  <si>
    <t>SEGUNDA À SEXTA - 2,2H/S - ÁREA APROX. 50M²</t>
  </si>
  <si>
    <t>SEGUNDA À SEXTA - 4,4H/S - ÁREA APROX. 100M²</t>
  </si>
  <si>
    <t>SEGUNDA À SEXTA - 6,6H/S - ÁREA APROX. 150M²</t>
  </si>
  <si>
    <t>SEGUNDA À SEXTA - 8,8H/S - ÁREA APROX. 200M²</t>
  </si>
  <si>
    <t>SEGUNDA À SEXTA - 11H/S - ÁREA APROX. 250M²</t>
  </si>
  <si>
    <t>SEGUNDA À SEXTA - 13,2H/S - ÁREA APROX. 300M²</t>
  </si>
  <si>
    <t>DOMINGOS E FERIADOS - 0,88H/S (ACRÉSCIMO 70%)</t>
  </si>
  <si>
    <t>JARDINAGEM</t>
  </si>
  <si>
    <t>CUSTO TOTAL MENSAL por posto de JARDINAGEM permanente 44h/s</t>
  </si>
  <si>
    <t>SERVIÇO JARDINAGEM - VOLANTE</t>
  </si>
  <si>
    <t>VALOR POSTO VOLANTE - POR DIA</t>
  </si>
  <si>
    <t>8h/dia</t>
  </si>
  <si>
    <t>JARDINAGEM EVENTUAL, POR ACIONAMENTO – CUSTO DIÁRIO</t>
  </si>
  <si>
    <t>SERVIÇO JARDINAGEM - EVENTUAL</t>
  </si>
  <si>
    <t>VALOR POSTO EVENTUAL/POR CHAMADA 4h/dia</t>
  </si>
  <si>
    <t>4h/dia</t>
  </si>
  <si>
    <t>QUANT. ESTIMADA DE POSTOS EVENTUAIS 4h/dia</t>
  </si>
  <si>
    <t>VALOR POSTO EVENTUAL/POR CHAMADA 8h/dia</t>
  </si>
  <si>
    <t>QUANT. ESTIMADA DE POSTOS EVENTUAIS 8h/dia</t>
  </si>
  <si>
    <t>TOTAL ESTIMADO JARDINAGEM EVENTUAL / ANO</t>
  </si>
  <si>
    <t>PREF</t>
  </si>
  <si>
    <t>SB</t>
  </si>
  <si>
    <t>Tipo</t>
  </si>
  <si>
    <t>Dependência</t>
  </si>
  <si>
    <t>Frequência dos SERVIÇOS</t>
  </si>
  <si>
    <t>CARGA HORÁRIA (mínima) LIMPEZA</t>
  </si>
  <si>
    <t>H/SEM Limpeza</t>
  </si>
  <si>
    <t>CARGA HORÁRIA (mínima) JARDINAGEM</t>
  </si>
  <si>
    <t>H/MÊS Jardinagem</t>
  </si>
  <si>
    <t>Área Externa (m²)</t>
  </si>
  <si>
    <t>Área SAA (m²)</t>
  </si>
  <si>
    <t>Área Vidros (m²)</t>
  </si>
  <si>
    <t>Área de JARDIM (m²)</t>
  </si>
  <si>
    <t>CNPJ (00.000.000/...)</t>
  </si>
  <si>
    <t>e-mail (@bb.com.br )</t>
  </si>
  <si>
    <t>Telefone</t>
  </si>
  <si>
    <t>Endereço</t>
  </si>
  <si>
    <t>44 H/S</t>
  </si>
  <si>
    <t>22 H/S</t>
  </si>
  <si>
    <t>30 H/S</t>
  </si>
  <si>
    <t>VOL.</t>
  </si>
  <si>
    <t>Superv44H/S</t>
  </si>
  <si>
    <t>LIMPEZA CARGA HORÁRIA SEMANAL</t>
  </si>
  <si>
    <t>JARDINAGEM CARGA HORÁRIA MENSAL</t>
  </si>
  <si>
    <t>VALOR MENSAL LIMPEZA</t>
  </si>
  <si>
    <t>VALOR MENSAL JARDINAGEM PERMANENTE</t>
  </si>
  <si>
    <t>SAA Dom/Fer.</t>
  </si>
  <si>
    <t>Regime de Tributação:</t>
  </si>
  <si>
    <t>EQUIPE ESPECIAL - CUSTO POR HORA</t>
  </si>
  <si>
    <t>Valor da Hora</t>
  </si>
  <si>
    <t>Mão de Obra - Equipe Especial</t>
  </si>
  <si>
    <r>
      <rPr>
        <b/>
        <i/>
        <sz val="11"/>
        <color indexed="8"/>
        <rFont val="Calibri"/>
        <family val="2"/>
      </rPr>
      <t>Observação</t>
    </r>
    <r>
      <rPr>
        <i/>
        <sz val="11"/>
        <color theme="1"/>
        <rFont val="Calibri"/>
        <family val="2"/>
        <scheme val="minor"/>
      </rPr>
      <t>: caso a empresa deixar de cotar algum item previamente descrito, deve justificar.</t>
    </r>
  </si>
  <si>
    <t>LIMPEZA EVENTUAL, POR ACIONAMENTO - CUSTO DIÁRIO</t>
  </si>
  <si>
    <t>Equipe Especial x Horas Mensais</t>
  </si>
  <si>
    <t>Segunda-feira a sábado, 
entre 7 e 22 horas</t>
  </si>
  <si>
    <t>TOTAL DA PROPOSTA:</t>
  </si>
  <si>
    <t xml:space="preserve">Número de chamadas Eventuais Jardinagem/ANO: </t>
  </si>
  <si>
    <t>VALOR MENSAL</t>
  </si>
  <si>
    <t>TOTAL ESTIMADO JARDINAGEM EVENTUAL / MÊS</t>
  </si>
  <si>
    <t>ADICIONAL AO POSTO PERMANENTE</t>
  </si>
  <si>
    <t>De 0 a 50 %</t>
  </si>
  <si>
    <t>Domingos e feriados, 
entre 7 e 22 horas (+70%)</t>
  </si>
  <si>
    <t>VALOR ESTIMADO ANUAL - JARDINAGEM EVENTUAL 4h/dia</t>
  </si>
  <si>
    <t>VALOR ESTIMADO ANUAL - JARDINAGEM EVENTUAL 8h/dia</t>
  </si>
  <si>
    <t>Área Interna OCUPADA (m²) (inclusa SAA)</t>
  </si>
  <si>
    <t>Área Interna DESOCUPADA (m²) (inclusa SAA)</t>
  </si>
  <si>
    <t>Área Carpete (m²)</t>
  </si>
  <si>
    <t>Número de dependências do contrato:</t>
  </si>
  <si>
    <t>LIMPEZA ESPECIAL PARA SINISTROS, POR ACIONAMENTO - CUSTO DIÁRIO</t>
  </si>
  <si>
    <t>LIMPEZA ESPECIAL PARA SINISTROS, POR ACIONAMENTO - 
CUSTO DIÁRIO</t>
  </si>
  <si>
    <t>De 0 a 100 %</t>
  </si>
  <si>
    <t>Posto de 8 horas, com materiais e equipamentos</t>
  </si>
  <si>
    <t>Limpeza Eventual e Especial para Sinistros 
(10% da limpeza permanente)</t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</si>
  <si>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50%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</si>
  <si>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diários dos serviços eventuais de Limpeza </t>
    </r>
    <r>
      <rPr>
        <b/>
        <i/>
        <sz val="7.5"/>
        <rFont val="Arial"/>
        <family val="2"/>
      </rPr>
      <t>não poderão exceder em mais de 100% o valor diário proporcional proposto</t>
    </r>
    <r>
      <rPr>
        <i/>
        <sz val="7.5"/>
        <rFont val="Arial"/>
        <family val="2"/>
      </rPr>
      <t xml:space="preserve"> para os serviços de limpeza de caráter permanente com as mesmas características.</t>
    </r>
  </si>
  <si>
    <r>
      <rPr>
        <b/>
        <i/>
        <sz val="7.5"/>
        <rFont val="Arial"/>
        <family val="2"/>
      </rPr>
      <t>OBS.</t>
    </r>
    <r>
      <rPr>
        <i/>
        <sz val="7.5"/>
        <rFont val="Arial"/>
        <family val="2"/>
      </rPr>
      <t xml:space="preserve">: Os custos por HORA da Equipe Especial </t>
    </r>
    <r>
      <rPr>
        <b/>
        <i/>
        <sz val="7.5"/>
        <rFont val="Arial"/>
        <family val="2"/>
      </rPr>
      <t>não poderão exceder em mais de 50% o valor por hora proporcional proposto</t>
    </r>
    <r>
      <rPr>
        <i/>
        <sz val="7.5"/>
        <rFont val="Arial"/>
        <family val="2"/>
      </rPr>
      <t xml:space="preserve"> para os serviços de limpeza de caráter permanente.</t>
    </r>
  </si>
  <si>
    <t>Calçado fechado</t>
  </si>
  <si>
    <t>Meia em algodão</t>
  </si>
  <si>
    <t>Sapato social</t>
  </si>
  <si>
    <t>Meia social</t>
  </si>
  <si>
    <t>Meia</t>
  </si>
  <si>
    <t>Capa de chuva</t>
  </si>
  <si>
    <t>Protetor solar</t>
  </si>
  <si>
    <t>litro</t>
  </si>
  <si>
    <r>
      <rPr>
        <b/>
        <i/>
        <sz val="8"/>
        <color indexed="8"/>
        <rFont val="Arial"/>
        <family val="2"/>
      </rPr>
      <t>OBS.</t>
    </r>
    <r>
      <rPr>
        <i/>
        <sz val="8"/>
        <color indexed="8"/>
        <rFont val="Arial"/>
        <family val="2"/>
      </rPr>
      <t xml:space="preserve">: Os custos diários dos serviços eventuais de Jardinagem </t>
    </r>
    <r>
      <rPr>
        <b/>
        <i/>
        <sz val="8"/>
        <color indexed="8"/>
        <rFont val="Arial"/>
        <family val="2"/>
      </rPr>
      <t>não poderão exceder em mais de 50% o valor diário proposto</t>
    </r>
    <r>
      <rPr>
        <i/>
        <sz val="8"/>
        <color indexed="8"/>
        <rFont val="Arial"/>
        <family val="2"/>
      </rPr>
      <t xml:space="preserve"> para os serviços de jardinagem de caráter permanente com as mesmas características.</t>
    </r>
  </si>
  <si>
    <t>AVISO PRÉVIO INDENIZADO</t>
  </si>
  <si>
    <t xml:space="preserve">Aviso Prévio indenizado - Trata-se de valor devido ao empregado no caso de o empregador rescindir o contrato sem justo motivo e sem lhe conceder aviso prévio. De acordo com levantamento efetuado, cerca de 5% do pessoal é demitido  pelo empregador, antes do término do contrato de trabalho. Assim a provisão  necessária será somente para estes empregados, pois os demais receberão o aviso prévio trabalhado quando findar o contrato. ((1/12)x 0,05) x 100 =0,42 %. </t>
  </si>
  <si>
    <t>AVISO PRÉVIO</t>
  </si>
  <si>
    <t>Aviso Prévio - Refere-se à indenização de sete dias corridos devida ao empregado no caso de o empregador rescindir o contrato sem justo motivo e conceder aviso prévio.  Cerca de 2% do  pessoal é demitido nessa situação.  ((7/30)/12) x 0,02 x 100 = 0,04 %.</t>
  </si>
  <si>
    <t>INDENIZAÇÃO ADICIONAL</t>
  </si>
  <si>
    <t>Indenização Adicional - O empregado dispensado sem justa causa nos trinta dias que antecederem a convenção salarial o direito à percepção de indenização adicional equivalente a um mês de remuneração. Estima-se  a ocorrência  parta 1º dos empregados durante o ano. (1/12) x 0,01 x 100 =  0,08%.</t>
  </si>
  <si>
    <t>MULTA DO FGTS</t>
  </si>
  <si>
    <t>Multa FGTS - Rescisão sem Justa Causa -Multa de 50%, mas volta o depósito para 8,0%. Considerando que 10% dos empregados pedem contas, essa penalidade recai sobre os 90% remanescentes. 8,0 x 0,5 x 0,9 = 3,6%.</t>
  </si>
  <si>
    <t xml:space="preserve">TOTAL A CONTINGENCIAR </t>
  </si>
  <si>
    <r>
      <rPr>
        <b/>
        <i/>
        <sz val="10"/>
        <color indexed="8"/>
        <rFont val="Calibri"/>
        <family val="2"/>
        <scheme val="minor"/>
      </rPr>
      <t>Observação</t>
    </r>
    <r>
      <rPr>
        <i/>
        <sz val="10"/>
        <color theme="1"/>
        <rFont val="Calibri"/>
        <family val="2"/>
        <scheme val="minor"/>
      </rPr>
      <t>: Os Encargos Sociais apresentados contemplam estudos realizados conforme legislação vigente e médias de mercado, podendo ser ajustados mediante justificativa.</t>
    </r>
  </si>
  <si>
    <t>LICENÇA MATERNIDADE / PATERNIDADE</t>
  </si>
  <si>
    <t>Incidência dos encargos do grupo A sobre demais itens do grupo B</t>
  </si>
  <si>
    <t>Incidência dos encargos do grupo A sobre décimo terceiro salário</t>
  </si>
  <si>
    <t>Incidência dos encargos do grupo A sobre férias e abono constitucional de 1/3</t>
  </si>
  <si>
    <t>Número de Meses de execução do contrato:</t>
  </si>
  <si>
    <t>CUSTO TOTAL MENSAL por posto de 44h/s</t>
  </si>
  <si>
    <t>VALOR A SER CONTINGENCIADO por posto de 44h/s</t>
  </si>
  <si>
    <t>CUSTO TOTAL MENSAL por posto de 22h/s</t>
  </si>
  <si>
    <t>VALOR A SER CONTINGENCIADO por posto de 22h/s</t>
  </si>
  <si>
    <t>VALOR A SER CONTINGENCIADO por posto de 30h/s</t>
  </si>
  <si>
    <t>CUSTO TOTAL MENSAL por posto de 30h/s</t>
  </si>
  <si>
    <t>VALOR A SER CONTINGENCIADO por posto de 44 h/s</t>
  </si>
  <si>
    <t>VALOR A SER CONTINGENCIADO por hora de serviço</t>
  </si>
  <si>
    <t>CARGA HORÁRIA LIMPEZA</t>
  </si>
  <si>
    <t>CARGA HORÁRIA JARDINAGEM</t>
  </si>
  <si>
    <t>VALOR MENSAL RETENÇÃO LIMPEZA</t>
  </si>
  <si>
    <t>VALOR MENSAL RETENÇÃO JARDINAGEM</t>
  </si>
  <si>
    <r>
      <t xml:space="preserve">Incidência dos encargos do grupo A - </t>
    </r>
    <r>
      <rPr>
        <b/>
        <sz val="9"/>
        <rFont val="Calibri"/>
        <family val="2"/>
        <scheme val="minor"/>
      </rPr>
      <t>Férias</t>
    </r>
  </si>
  <si>
    <r>
      <t xml:space="preserve">Incidência dos encargos do grupo A - </t>
    </r>
    <r>
      <rPr>
        <b/>
        <sz val="9"/>
        <rFont val="Calibri"/>
        <family val="2"/>
        <scheme val="minor"/>
      </rPr>
      <t>13º Salario</t>
    </r>
  </si>
  <si>
    <t>FÉRIAS + ABONO CONST. 1/3</t>
  </si>
  <si>
    <r>
      <t>Incidência dos encargos do grupo A (</t>
    </r>
    <r>
      <rPr>
        <b/>
        <sz val="9"/>
        <rFont val="Calibri"/>
        <family val="2"/>
        <scheme val="minor"/>
      </rPr>
      <t>Férias)</t>
    </r>
  </si>
  <si>
    <r>
      <t>Incidência dos encargos do grupo A (</t>
    </r>
    <r>
      <rPr>
        <b/>
        <sz val="9"/>
        <rFont val="Calibri"/>
        <family val="2"/>
        <scheme val="minor"/>
      </rPr>
      <t>13º Salário)</t>
    </r>
  </si>
  <si>
    <t>DATA DE INÍCIO</t>
  </si>
  <si>
    <t>VALOR MENSAL LIMPEZA PERMANENTE</t>
  </si>
  <si>
    <t xml:space="preserve">SUPERVISOR </t>
  </si>
  <si>
    <t>LÍDER</t>
  </si>
  <si>
    <t xml:space="preserve"> ENCARREGADO</t>
  </si>
  <si>
    <t>Limp. Vidro</t>
  </si>
  <si>
    <t>Ag. Higien.</t>
  </si>
  <si>
    <t>Líder44H/S</t>
  </si>
  <si>
    <t>Encar.44H/S</t>
  </si>
  <si>
    <t>AGENCIA EMPRESA</t>
  </si>
  <si>
    <t>EMPRESA PASSO FUNDO
*Condomínio</t>
  </si>
  <si>
    <t>Limpeza</t>
  </si>
  <si>
    <t>Limpeza de 2ª à 6ª
SAA: inclusive sáb/dom/fer.</t>
  </si>
  <si>
    <t>4 x 44h/s
1 x 22h/s
D/F: 0,02 x 44h/s</t>
  </si>
  <si>
    <t>AGENCIA VAREJO</t>
  </si>
  <si>
    <t>SAO LEOPOLDO
*Condomínio</t>
  </si>
  <si>
    <t>Limpeza de 2ª à 6ª</t>
  </si>
  <si>
    <t>3 x 44h/s
1 x 22h/s</t>
  </si>
  <si>
    <t>PAE</t>
  </si>
  <si>
    <t>MEX-19. B I MTZ</t>
  </si>
  <si>
    <t>Volante</t>
  </si>
  <si>
    <t>Limpeza VOLANTE: 01 x semana</t>
  </si>
  <si>
    <t>TAQUARA</t>
  </si>
  <si>
    <t>2 x 44h/s</t>
  </si>
  <si>
    <t>ESTANCIA VELHA</t>
  </si>
  <si>
    <t>Limpeza e Jardinagem</t>
  </si>
  <si>
    <t>Limpeza de 2ª à 6ª
Jardinagem Volante 01 x mês (8h/dia)</t>
  </si>
  <si>
    <t>1 x 44h/s</t>
  </si>
  <si>
    <t>SAPIRANGA
*Condomínio</t>
  </si>
  <si>
    <t>SAO FRANCISCO PAULA</t>
  </si>
  <si>
    <t>1 x 30h/s</t>
  </si>
  <si>
    <t>CAMPO BOM</t>
  </si>
  <si>
    <t>S.SEBASTIAO CAI</t>
  </si>
  <si>
    <t>NOVA PETROPOLIS</t>
  </si>
  <si>
    <t>IGREJINHA</t>
  </si>
  <si>
    <t>TRES COROAS</t>
  </si>
  <si>
    <t>ARVOREZINHA</t>
  </si>
  <si>
    <t>RUA URUGUAI
*condomínio</t>
  </si>
  <si>
    <t>17 x 44h/s
D/F: 0,02 x 44h/s</t>
  </si>
  <si>
    <t>DOIS IRMAOS</t>
  </si>
  <si>
    <t>LOJA BB</t>
  </si>
  <si>
    <t>FELIZ</t>
  </si>
  <si>
    <t>IVOTI
*condomínio</t>
  </si>
  <si>
    <t>PORTAO</t>
  </si>
  <si>
    <t>SALVADOR DO SUL</t>
  </si>
  <si>
    <t>SCHARLAU</t>
  </si>
  <si>
    <t>Limpeza de 2ª à 6ª
SAA: inclusive dom/fer.</t>
  </si>
  <si>
    <t>1 x 44h/s
D/F: 0,02 x 44h/s</t>
  </si>
  <si>
    <t>BAIRRO OURO BRANCO</t>
  </si>
  <si>
    <t>BAIRRO RIO BRANCO</t>
  </si>
  <si>
    <t>PRACA VINTE
*Condomínio</t>
  </si>
  <si>
    <t>4 x 44h/s
1 x 22h/s</t>
  </si>
  <si>
    <t>PAROBE</t>
  </si>
  <si>
    <t>1 x 30h/s
vol. 0,02 x 44h/s
D/F: 0,02 x 44h/s</t>
  </si>
  <si>
    <t>AGENCIA EMPRESARIAL</t>
  </si>
  <si>
    <t>EMPRES VALE SINOS</t>
  </si>
  <si>
    <t>BAIRRO BOQUEIRAO</t>
  </si>
  <si>
    <t>PAB</t>
  </si>
  <si>
    <t>TRT PASSO FUNDO</t>
  </si>
  <si>
    <t>Limpeza VOLANTE: 03 x semana</t>
  </si>
  <si>
    <t>BOM PRINCIPIO</t>
  </si>
  <si>
    <t>SANTA CLARA DO SUL</t>
  </si>
  <si>
    <t>POUSO NOVO</t>
  </si>
  <si>
    <t>ESTRELA VELHA</t>
  </si>
  <si>
    <t>UNISINOS</t>
  </si>
  <si>
    <t>ILOPOLIS</t>
  </si>
  <si>
    <t>ROLANTE</t>
  </si>
  <si>
    <t>NOVA HARTZ</t>
  </si>
  <si>
    <t>RUA JOSE PATROCINIO</t>
  </si>
  <si>
    <t>AGENCIA ESTILO</t>
  </si>
  <si>
    <t>ESTILO CANOAS</t>
  </si>
  <si>
    <t>CRISTAL</t>
  </si>
  <si>
    <t>SUPER NEGOCIOS</t>
  </si>
  <si>
    <t>SUPER VAR E GOV RS</t>
  </si>
  <si>
    <t>Limpeza de 2ª à 6ª
Jardinagem diária, entre 2ª e 6ª (8h/dia)</t>
  </si>
  <si>
    <t>6 x 44h/s</t>
  </si>
  <si>
    <t>DIGOV-GOVERNO</t>
  </si>
  <si>
    <t>0092-29</t>
  </si>
  <si>
    <t>AGE0092</t>
  </si>
  <si>
    <t>(54)99975-6243</t>
  </si>
  <si>
    <t>R.BENTO GONÇALVES,516 - 4.ANDAR - CENTRO - PASSO FUNDO - RS - CEP: 99010-010</t>
  </si>
  <si>
    <t>0185-62</t>
  </si>
  <si>
    <t>AGE0185</t>
  </si>
  <si>
    <t>(51)99971-8174</t>
  </si>
  <si>
    <t>R.INDEPENDENCIA,399 - CENTRO - SAO LEOPOLDO - RS - CEP 93010-001</t>
  </si>
  <si>
    <t>0000-00</t>
  </si>
  <si>
    <t>AV.THEODOMIRO PORTO FONSECA,908 - CENTRO - SAO LEOPOLDO -RS - CEP 93010-001</t>
  </si>
  <si>
    <t>0416-29</t>
  </si>
  <si>
    <t>AGE0416</t>
  </si>
  <si>
    <t>(51)99971-8240</t>
  </si>
  <si>
    <t>R.JULIO DE CASTILHOS,2752 - CENTRO - TAQUARA - RS - CEP 95600-000</t>
  </si>
  <si>
    <t>0611-40</t>
  </si>
  <si>
    <t>AGE0611</t>
  </si>
  <si>
    <t>(51)99878-1613</t>
  </si>
  <si>
    <t>AV.SETE DE SETEMBRO 342 - CENTRO - ESTANCIA VELHA - RS - CEP: 93600-330</t>
  </si>
  <si>
    <t>0653-07</t>
  </si>
  <si>
    <t>AGE0653</t>
  </si>
  <si>
    <t>(51)99971-8428</t>
  </si>
  <si>
    <t>RUA CARLOS BIEHL 15 - CENTRO - SAPIRANGA - RS - CEP: 93800-042</t>
  </si>
  <si>
    <t>0724-27</t>
  </si>
  <si>
    <t>AGE0724</t>
  </si>
  <si>
    <t>(54)99909-4008</t>
  </si>
  <si>
    <t>R.MANOEL VICENTE FERREIRA 329 - TERREO - CENTRO - SAO FRANCISCO DE PAULA - RS - CEP: 95400-000</t>
  </si>
  <si>
    <t>0755-23</t>
  </si>
  <si>
    <t>AGE0755</t>
  </si>
  <si>
    <t>(51)99965-9985</t>
  </si>
  <si>
    <t>AV.SAO LEOPOLDO 340 - CENTRO - CAMPO BOM - RS - CEP: 93700-000</t>
  </si>
  <si>
    <t>0807-99</t>
  </si>
  <si>
    <t>AGE0807</t>
  </si>
  <si>
    <t>(51)99878-1636</t>
  </si>
  <si>
    <t>R.MAL.DEODORO 451 - CENTRO - SAO SEBASTIAO DO CAI - RS - CEP: 95760-000</t>
  </si>
  <si>
    <t>1223-86</t>
  </si>
  <si>
    <t>AGE1102</t>
  </si>
  <si>
    <t>(54)99923-7557</t>
  </si>
  <si>
    <t>R.RUI BARBOSA 433 - CENTRO - NOVA PETROPOLIS - RS - CEP: 95150-000</t>
  </si>
  <si>
    <t>1436-26</t>
  </si>
  <si>
    <t>AGE1188</t>
  </si>
  <si>
    <t>(51)99878-1382</t>
  </si>
  <si>
    <t>AV.PRES.CASTELO BRANCO 520 - CENTRO - IGREJINHA - RS - CEP: 95650-000</t>
  </si>
  <si>
    <t>2970-03</t>
  </si>
  <si>
    <t>AGE1380</t>
  </si>
  <si>
    <t>(51)99878-1602</t>
  </si>
  <si>
    <t>R.GERMANO VOLKART 103 - CENTRO - TRES COROAS - RS - CEP: 95660-000</t>
  </si>
  <si>
    <t>2092-36</t>
  </si>
  <si>
    <t>AGE1477</t>
  </si>
  <si>
    <t>(51)99398-1396</t>
  </si>
  <si>
    <t>R.DALTRO FILHO 609 - CENTRO - ARVOREZINHA - RS - CEP: 95995-000</t>
  </si>
  <si>
    <t>3929-28</t>
  </si>
  <si>
    <t>AGE1889</t>
  </si>
  <si>
    <t>(51)99460-6681</t>
  </si>
  <si>
    <t>R.URUGUAI 185 - TERREO/SOBRELOJA - C HISTORICO - PORTO ALEGRE - RS - CEP: 90010-140</t>
  </si>
  <si>
    <t>2541-00</t>
  </si>
  <si>
    <t>AGE2027</t>
  </si>
  <si>
    <t>(51)99878-1620</t>
  </si>
  <si>
    <t>AV.VINTE E CINCO DE JULHO 421 - CENTRO - DOIS IRMAOS - RS - CEP: 93950-000</t>
  </si>
  <si>
    <t>2037-00</t>
  </si>
  <si>
    <t>AGE2061</t>
  </si>
  <si>
    <t>(51)99443-5633</t>
  </si>
  <si>
    <t>R.FERNANDO FERRARI 122 - TERREO - CENTRO - FELIZ - RS - CEP: 95770-000</t>
  </si>
  <si>
    <t>2688-36</t>
  </si>
  <si>
    <t>AGE2189</t>
  </si>
  <si>
    <t>(51)99913-9259</t>
  </si>
  <si>
    <t>AV.PRES.LUCENA 3009 - CENTRO - IVOTI - RS - CEP: 93900-000</t>
  </si>
  <si>
    <t>2706-52</t>
  </si>
  <si>
    <t>AGE2484</t>
  </si>
  <si>
    <t>(51)99878-1615</t>
  </si>
  <si>
    <t>AV.BRASILIA 623 - CENTRO - PORTAO - RS - CEP: 93180-000</t>
  </si>
  <si>
    <t>2904-16</t>
  </si>
  <si>
    <t>AGE2567</t>
  </si>
  <si>
    <t>(51)99978-8310</t>
  </si>
  <si>
    <t>AV.DUQUE DE CAXIAS 527 - CENTRO - SALVADOR DO SUL - RS - CEP: 95750-000</t>
  </si>
  <si>
    <t>3271-90</t>
  </si>
  <si>
    <t>AGE2904</t>
  </si>
  <si>
    <t>(51)99878-1599</t>
  </si>
  <si>
    <t>AVENIDA THOMAZ EDISON 2777 - SCHARLAU - SAO LEOPOLDO - RS - CEP: 93125-144</t>
  </si>
  <si>
    <t>3877-62</t>
  </si>
  <si>
    <t>AGE2987</t>
  </si>
  <si>
    <t>(51) 98955-2222</t>
  </si>
  <si>
    <t>R. BARTOLOMEU DE GUSMAO, 550 - CANUDOS - NOVO HAMBURGO - RS - CEP: 93542-000</t>
  </si>
  <si>
    <t>3881-49</t>
  </si>
  <si>
    <t>AGE2990</t>
  </si>
  <si>
    <t>(51)99978-8308</t>
  </si>
  <si>
    <t>AV.FEITORIA 34 - S JOSE - SAO LEOPOLDO - RS - CEP: 93040-193</t>
  </si>
  <si>
    <t>2218-72</t>
  </si>
  <si>
    <t>AGE3134</t>
  </si>
  <si>
    <t>(51)99965-9951</t>
  </si>
  <si>
    <t>R.ENG.IGNACIO C.PLANGG 20 - TERREO E 3.ANDAR - CENTRO - NOVO HAMBURGO - RS - CEP: 93510-120</t>
  </si>
  <si>
    <t>3322-75</t>
  </si>
  <si>
    <t>AGE3246</t>
  </si>
  <si>
    <t>(51)99965-9958</t>
  </si>
  <si>
    <t>R.ODORICO MOSMANN 318 - CENTRO - PAROBE - RS - CEP: 95630-000</t>
  </si>
  <si>
    <t>5116-09</t>
  </si>
  <si>
    <t>AGE3414</t>
  </si>
  <si>
    <t>(48)99106-5312</t>
  </si>
  <si>
    <t>R.JULIO DE CASTILHOS 679 - SALAS 91 92 93 E 94 - CENTRO - NOVO HAMBURGO - RS - CEP: 93510-130</t>
  </si>
  <si>
    <t>3823-70</t>
  </si>
  <si>
    <t>AGE3534</t>
  </si>
  <si>
    <t>(54)99387-5983</t>
  </si>
  <si>
    <t>AV.BRASIL OESTE 2199 - BOQUEIRAO - PASSO FUNDO - RS - CEP: 99025-503</t>
  </si>
  <si>
    <t>R.GENERAL OSORIO 937 - 3.ANDAR - CENTRO - PASSO FUNDO - RS - CEP: 99010-140</t>
  </si>
  <si>
    <t>3655-21</t>
  </si>
  <si>
    <t>AGE3706</t>
  </si>
  <si>
    <t>(51)99978-8305</t>
  </si>
  <si>
    <t>R.JACOB CLEMENTE SCHOMMER 96 - CENTRO - BOM PRINCIPIO - RS - CEP: 95765-000</t>
  </si>
  <si>
    <t>4324-90</t>
  </si>
  <si>
    <t>AGE3917</t>
  </si>
  <si>
    <t>(51)99977-5709</t>
  </si>
  <si>
    <t>AV.VINTE E OITO DE MAIO 972 - CENTRO - SANTA CLARA DO SUL - RS - CEP: 95915-000</t>
  </si>
  <si>
    <t>4431-82</t>
  </si>
  <si>
    <t>AGE3941</t>
  </si>
  <si>
    <t>(51)99645-8406</t>
  </si>
  <si>
    <t>AV.BRASIL 415 - SALA 01 - CENTRO - POUSO NOVO - RS - CEP: 95945-000</t>
  </si>
  <si>
    <t>4486-56</t>
  </si>
  <si>
    <t>AGE3996</t>
  </si>
  <si>
    <t>(51)99978-6240</t>
  </si>
  <si>
    <t>AV.LAURO BILLIG DE CASTILHOS 303 - CENTRO - ESTRELA VELHA - RS - CEP: 96990-000</t>
  </si>
  <si>
    <t>5339-20</t>
  </si>
  <si>
    <t>AGE4358</t>
  </si>
  <si>
    <t>(51)99418-5413</t>
  </si>
  <si>
    <t>AV.UNISINOS 950 - CTO.COMUNITARIO - CRISTO REI - SAO LEOPOLDO - RS - CEP: 93022-000</t>
  </si>
  <si>
    <t>5413-54</t>
  </si>
  <si>
    <t>AGE4388</t>
  </si>
  <si>
    <t>(51)99878-4951</t>
  </si>
  <si>
    <t>R.CONS.JOSE BOZZETTO 912 - SALA 2 - CENTRO - ILOPOLIS - RS - CEP: 95990-000</t>
  </si>
  <si>
    <t>5619-75</t>
  </si>
  <si>
    <t>AGE4507</t>
  </si>
  <si>
    <t>(51)99234-2769</t>
  </si>
  <si>
    <t>AV. BORGES DE MEDEIROS, 1906 - LOJA 01 - CENTRO - ROLANTE - RS - CEP: 95690-000</t>
  </si>
  <si>
    <t>5626-02</t>
  </si>
  <si>
    <t>AGE4510</t>
  </si>
  <si>
    <t>(51)99234-3358</t>
  </si>
  <si>
    <t>R.JACOB PILGER 89 - ESQ.C/R.GUILHERME ALBINO MULLE - CENTRO - NOVA HARTZ - RS - CEP: 93890-000</t>
  </si>
  <si>
    <t>5553-04</t>
  </si>
  <si>
    <t>AGE4516</t>
  </si>
  <si>
    <t>(51)98997-3025</t>
  </si>
  <si>
    <t>R.JOSE DO PATROCINIO 804 - ESQ.C/BORGES DE MEDEIROS - RIO BRANCO - NOVO HAMBURGO - RS - CEP: 93310-280</t>
  </si>
  <si>
    <t>7059-93</t>
  </si>
  <si>
    <t>AGE5087</t>
  </si>
  <si>
    <t>(51)99197-5450</t>
  </si>
  <si>
    <t>R.LIBERDADE 197 - MARECHAL RONDON - CANOAS - RS - CEP: 92020-240</t>
  </si>
  <si>
    <t>7057-21</t>
  </si>
  <si>
    <t>AGE8301</t>
  </si>
  <si>
    <t>(51)99251-7690</t>
  </si>
  <si>
    <t>R.IPIRANGA 113 - CENTRO - CRISTAL - RS - CEP: 96195-000</t>
  </si>
  <si>
    <t>1769-82</t>
  </si>
  <si>
    <t>SUPERRS</t>
  </si>
  <si>
    <t>(51)99955-8450</t>
  </si>
  <si>
    <t>R.HONORIO SILVEIRA DIAS 1830 - HIGIENOPOLIS - PORTO ALEGRE - RS - CEP: 90540-070</t>
  </si>
  <si>
    <t>0001-91</t>
  </si>
  <si>
    <t>GOVERNO</t>
  </si>
  <si>
    <t>(61)98129-2384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</si>
</sst>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000"/>
    <numFmt numFmtId="167" formatCode="_-&quot;R$&quot;* #,##0.00_-;\-&quot;R$&quot;* #,##0.00_-;_-&quot;R$&quot;* &quot;-&quot;??_-;_-@_-"/>
    <numFmt numFmtId="168" formatCode="00"/>
    <numFmt numFmtId="169" formatCode="00&quot;.&quot;000&quot;.&quot;000&quot;/&quot;0000&quot;-&quot;00"/>
    <numFmt numFmtId="170" formatCode="\(00\)\ 0000\-0000"/>
    <numFmt numFmtId="171" formatCode="&quot; &quot;00&quot;.&quot;000&quot;.&quot;000&quot;/&quot;0000\-00"/>
    <numFmt numFmtId="172" formatCode="dd/mm/yy;@"/>
  </numFmts>
  <fonts count="78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</font>
    <font>
      <b/>
      <u/>
      <sz val="11"/>
      <name val="Calibri"/>
      <family val="2"/>
    </font>
    <font>
      <b/>
      <u/>
      <sz val="11"/>
      <color indexed="8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</font>
    <font>
      <sz val="10.5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   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10"/>
      <color indexed="8"/>
      <name val="Calibri"/>
      <family val="2"/>
      <scheme val="minor"/>
    </font>
    <font>
      <sz val="5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3"/>
      <color theme="1"/>
      <name val="Calibri   "/>
    </font>
    <font>
      <sz val="9"/>
      <color rgb="FFFF0000"/>
      <name val="Calibri"/>
      <family val="2"/>
      <scheme val="minor"/>
    </font>
    <font>
      <b/>
      <sz val="11"/>
      <name val="Calibri"/>
      <family val="2"/>
    </font>
    <font>
      <b/>
      <sz val="13"/>
      <name val="Calibri   "/>
    </font>
    <font>
      <b/>
      <sz val="10"/>
      <name val="Calibri   "/>
    </font>
    <font>
      <b/>
      <sz val="11"/>
      <name val="Calibri   "/>
    </font>
    <font>
      <i/>
      <sz val="7.5"/>
      <name val="Arial"/>
      <family val="2"/>
    </font>
    <font>
      <b/>
      <i/>
      <sz val="7.5"/>
      <name val="Arial"/>
      <family val="2"/>
    </font>
    <font>
      <b/>
      <sz val="9"/>
      <name val="Calibri   "/>
    </font>
    <font>
      <sz val="11"/>
      <name val="Calibri   "/>
    </font>
    <font>
      <sz val="8"/>
      <name val="Calibri   "/>
    </font>
    <font>
      <b/>
      <sz val="8"/>
      <name val="Calibri   "/>
    </font>
    <font>
      <i/>
      <sz val="8"/>
      <color theme="1"/>
      <name val="Arial"/>
      <family val="2"/>
    </font>
    <font>
      <b/>
      <i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9" tint="0.59999389629810485"/>
      <name val="Calibri"/>
      <family val="2"/>
      <scheme val="minor"/>
    </font>
    <font>
      <b/>
      <sz val="11"/>
      <color theme="9" tint="0.59999389629810485"/>
      <name val="Calibri"/>
      <family val="2"/>
      <scheme val="minor"/>
    </font>
    <font>
      <sz val="8"/>
      <color theme="1"/>
      <name val="Calibri Light"/>
      <family val="2"/>
      <scheme val="major"/>
    </font>
    <font>
      <sz val="8"/>
      <name val="Calibri Light"/>
      <family val="2"/>
      <scheme val="major"/>
    </font>
    <font>
      <sz val="8"/>
      <color theme="1"/>
      <name val="BancoDoBrasil Textos"/>
    </font>
  </fonts>
  <fills count="1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62">
    <xf numFmtId="0" fontId="0" fillId="0" borderId="0" xfId="0"/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3" applyFont="1" applyAlignment="1">
      <alignment vertical="center"/>
    </xf>
    <xf numFmtId="0" fontId="21" fillId="5" borderId="2" xfId="3" applyFont="1" applyFill="1" applyBorder="1" applyAlignment="1">
      <alignment vertical="center" wrapText="1"/>
    </xf>
    <xf numFmtId="0" fontId="21" fillId="5" borderId="4" xfId="3" applyFont="1" applyFill="1" applyBorder="1" applyAlignment="1">
      <alignment vertical="center" wrapText="1"/>
    </xf>
    <xf numFmtId="44" fontId="21" fillId="4" borderId="1" xfId="4" applyNumberFormat="1" applyFont="1" applyFill="1" applyBorder="1" applyAlignment="1">
      <alignment horizontal="right" vertical="center"/>
    </xf>
    <xf numFmtId="44" fontId="21" fillId="5" borderId="1" xfId="4" applyNumberFormat="1" applyFont="1" applyFill="1" applyBorder="1" applyAlignment="1">
      <alignment horizontal="right" vertical="center"/>
    </xf>
    <xf numFmtId="0" fontId="21" fillId="5" borderId="1" xfId="4" applyFont="1" applyFill="1" applyBorder="1" applyAlignment="1">
      <alignment vertical="center"/>
    </xf>
    <xf numFmtId="44" fontId="20" fillId="0" borderId="1" xfId="11" applyNumberFormat="1" applyFont="1" applyBorder="1" applyAlignment="1" applyProtection="1">
      <alignment horizontal="right" vertical="center"/>
    </xf>
    <xf numFmtId="0" fontId="20" fillId="0" borderId="1" xfId="11" applyNumberFormat="1" applyFont="1" applyBorder="1" applyAlignment="1" applyProtection="1">
      <alignment horizontal="center" vertical="center" wrapText="1"/>
    </xf>
    <xf numFmtId="44" fontId="20" fillId="6" borderId="1" xfId="2" applyNumberFormat="1" applyFont="1" applyFill="1" applyBorder="1" applyAlignment="1" applyProtection="1">
      <alignment horizontal="right" vertical="center"/>
    </xf>
    <xf numFmtId="0" fontId="22" fillId="0" borderId="1" xfId="3" applyFont="1" applyBorder="1" applyAlignment="1">
      <alignment horizontal="left" vertical="center" wrapText="1"/>
    </xf>
    <xf numFmtId="0" fontId="20" fillId="0" borderId="1" xfId="4" applyFont="1" applyBorder="1" applyAlignment="1" applyProtection="1">
      <alignment horizontal="center" vertical="center" wrapText="1"/>
      <protection locked="0"/>
    </xf>
    <xf numFmtId="0" fontId="23" fillId="7" borderId="1" xfId="3" applyFont="1" applyFill="1" applyBorder="1" applyAlignment="1">
      <alignment horizontal="center" vertical="center" wrapText="1"/>
    </xf>
    <xf numFmtId="0" fontId="21" fillId="7" borderId="1" xfId="3" applyFont="1" applyFill="1" applyBorder="1" applyAlignment="1">
      <alignment horizontal="center" vertical="center" wrapText="1"/>
    </xf>
    <xf numFmtId="0" fontId="21" fillId="0" borderId="1" xfId="4" applyFont="1" applyBorder="1" applyAlignment="1" applyProtection="1">
      <alignment horizontal="center" vertical="center" wrapText="1"/>
      <protection locked="0"/>
    </xf>
    <xf numFmtId="44" fontId="21" fillId="4" borderId="1" xfId="2" applyNumberFormat="1" applyFont="1" applyFill="1" applyBorder="1" applyAlignment="1">
      <alignment horizontal="right" vertical="center"/>
    </xf>
    <xf numFmtId="44" fontId="21" fillId="5" borderId="1" xfId="2" applyNumberFormat="1" applyFont="1" applyFill="1" applyBorder="1" applyAlignment="1">
      <alignment horizontal="right" vertical="center"/>
    </xf>
    <xf numFmtId="0" fontId="20" fillId="0" borderId="0" xfId="4" applyFont="1" applyAlignment="1" applyProtection="1">
      <alignment horizontal="left" vertical="center" wrapText="1"/>
      <protection locked="0"/>
    </xf>
    <xf numFmtId="44" fontId="20" fillId="0" borderId="1" xfId="2" applyNumberFormat="1" applyFont="1" applyBorder="1" applyAlignment="1" applyProtection="1">
      <alignment horizontal="right" vertical="center"/>
    </xf>
    <xf numFmtId="0" fontId="21" fillId="0" borderId="1" xfId="4" applyFont="1" applyBorder="1" applyAlignment="1">
      <alignment horizontal="center" vertical="center" wrapText="1"/>
    </xf>
    <xf numFmtId="0" fontId="26" fillId="7" borderId="1" xfId="3" applyFont="1" applyFill="1" applyBorder="1" applyAlignment="1">
      <alignment horizontal="center" vertical="center" wrapText="1"/>
    </xf>
    <xf numFmtId="44" fontId="20" fillId="6" borderId="5" xfId="2" applyNumberFormat="1" applyFont="1" applyFill="1" applyBorder="1" applyAlignment="1" applyProtection="1">
      <alignment horizontal="right" vertical="center"/>
    </xf>
    <xf numFmtId="0" fontId="25" fillId="0" borderId="1" xfId="0" applyFont="1" applyBorder="1" applyAlignment="1">
      <alignment horizontal="center" vertical="center" wrapText="1"/>
    </xf>
    <xf numFmtId="0" fontId="21" fillId="7" borderId="5" xfId="3" applyFont="1" applyFill="1" applyBorder="1" applyAlignment="1">
      <alignment horizontal="center" vertical="center" wrapText="1"/>
    </xf>
    <xf numFmtId="0" fontId="20" fillId="0" borderId="7" xfId="3" applyFont="1" applyBorder="1" applyAlignment="1">
      <alignment vertical="center"/>
    </xf>
    <xf numFmtId="0" fontId="13" fillId="0" borderId="0" xfId="3" applyFont="1" applyAlignment="1">
      <alignment vertical="center"/>
    </xf>
    <xf numFmtId="4" fontId="21" fillId="5" borderId="1" xfId="3" applyNumberFormat="1" applyFont="1" applyFill="1" applyBorder="1" applyAlignment="1">
      <alignment horizontal="right" vertical="center"/>
    </xf>
    <xf numFmtId="0" fontId="21" fillId="5" borderId="5" xfId="3" applyFont="1" applyFill="1" applyBorder="1" applyAlignment="1">
      <alignment vertical="center" wrapText="1"/>
    </xf>
    <xf numFmtId="4" fontId="21" fillId="5" borderId="1" xfId="10" applyNumberFormat="1" applyFont="1" applyFill="1" applyBorder="1" applyAlignment="1" applyProtection="1">
      <alignment horizontal="right" vertical="center"/>
    </xf>
    <xf numFmtId="164" fontId="21" fillId="5" borderId="3" xfId="11" applyFont="1" applyFill="1" applyBorder="1" applyAlignment="1" applyProtection="1">
      <alignment vertical="center"/>
    </xf>
    <xf numFmtId="4" fontId="21" fillId="7" borderId="3" xfId="11" applyNumberFormat="1" applyFont="1" applyFill="1" applyBorder="1" applyAlignment="1" applyProtection="1">
      <alignment horizontal="right" vertical="center"/>
    </xf>
    <xf numFmtId="164" fontId="21" fillId="7" borderId="3" xfId="5" applyNumberFormat="1" applyFont="1" applyFill="1" applyBorder="1" applyAlignment="1">
      <alignment horizontal="right" vertical="center"/>
    </xf>
    <xf numFmtId="0" fontId="14" fillId="7" borderId="2" xfId="3" applyFont="1" applyFill="1" applyBorder="1" applyAlignment="1">
      <alignment vertical="center"/>
    </xf>
    <xf numFmtId="0" fontId="21" fillId="5" borderId="5" xfId="3" applyFont="1" applyFill="1" applyBorder="1" applyAlignment="1">
      <alignment vertical="center"/>
    </xf>
    <xf numFmtId="0" fontId="21" fillId="5" borderId="4" xfId="3" applyFont="1" applyFill="1" applyBorder="1" applyAlignment="1">
      <alignment vertical="center"/>
    </xf>
    <xf numFmtId="0" fontId="29" fillId="0" borderId="0" xfId="3" applyFont="1" applyAlignment="1">
      <alignment vertical="center"/>
    </xf>
    <xf numFmtId="0" fontId="20" fillId="0" borderId="5" xfId="3" applyFont="1" applyBorder="1" applyAlignment="1">
      <alignment vertical="center"/>
    </xf>
    <xf numFmtId="0" fontId="20" fillId="0" borderId="4" xfId="3" applyFont="1" applyBorder="1" applyAlignment="1">
      <alignment vertical="center"/>
    </xf>
    <xf numFmtId="4" fontId="21" fillId="5" borderId="5" xfId="11" applyNumberFormat="1" applyFont="1" applyFill="1" applyBorder="1" applyAlignment="1" applyProtection="1">
      <alignment horizontal="right" vertical="center"/>
    </xf>
    <xf numFmtId="10" fontId="21" fillId="7" borderId="3" xfId="9" applyNumberFormat="1" applyFont="1" applyFill="1" applyBorder="1" applyAlignment="1" applyProtection="1">
      <alignment vertical="center"/>
    </xf>
    <xf numFmtId="0" fontId="21" fillId="7" borderId="2" xfId="3" applyFont="1" applyFill="1" applyBorder="1" applyAlignment="1">
      <alignment vertical="center" wrapText="1"/>
    </xf>
    <xf numFmtId="0" fontId="12" fillId="0" borderId="0" xfId="3" applyFont="1" applyAlignment="1">
      <alignment vertical="center"/>
    </xf>
    <xf numFmtId="4" fontId="21" fillId="7" borderId="3" xfId="3" applyNumberFormat="1" applyFont="1" applyFill="1" applyBorder="1" applyAlignment="1">
      <alignment horizontal="right" vertical="center"/>
    </xf>
    <xf numFmtId="4" fontId="21" fillId="5" borderId="3" xfId="3" applyNumberFormat="1" applyFont="1" applyFill="1" applyBorder="1" applyAlignment="1">
      <alignment horizontal="right" vertical="center"/>
    </xf>
    <xf numFmtId="9" fontId="20" fillId="6" borderId="1" xfId="9" applyFont="1" applyFill="1" applyBorder="1" applyAlignment="1" applyProtection="1">
      <alignment horizontal="right" vertical="center"/>
      <protection locked="0"/>
    </xf>
    <xf numFmtId="0" fontId="12" fillId="7" borderId="4" xfId="6" applyFont="1" applyFill="1" applyBorder="1" applyAlignment="1">
      <alignment vertical="center" wrapText="1"/>
    </xf>
    <xf numFmtId="0" fontId="20" fillId="7" borderId="4" xfId="3" applyFont="1" applyFill="1" applyBorder="1" applyAlignment="1">
      <alignment vertical="center"/>
    </xf>
    <xf numFmtId="4" fontId="20" fillId="7" borderId="1" xfId="3" applyNumberFormat="1" applyFont="1" applyFill="1" applyBorder="1" applyAlignment="1">
      <alignment horizontal="right" vertical="center"/>
    </xf>
    <xf numFmtId="49" fontId="21" fillId="5" borderId="5" xfId="3" applyNumberFormat="1" applyFont="1" applyFill="1" applyBorder="1" applyAlignment="1">
      <alignment vertical="center"/>
    </xf>
    <xf numFmtId="49" fontId="21" fillId="5" borderId="3" xfId="3" applyNumberFormat="1" applyFont="1" applyFill="1" applyBorder="1" applyAlignment="1">
      <alignment vertical="center"/>
    </xf>
    <xf numFmtId="49" fontId="21" fillId="5" borderId="2" xfId="3" applyNumberFormat="1" applyFont="1" applyFill="1" applyBorder="1" applyAlignment="1">
      <alignment vertical="center"/>
    </xf>
    <xf numFmtId="0" fontId="21" fillId="0" borderId="8" xfId="3" applyFont="1" applyBorder="1" applyAlignment="1">
      <alignment horizontal="center" vertical="center"/>
    </xf>
    <xf numFmtId="0" fontId="21" fillId="0" borderId="9" xfId="3" applyFont="1" applyBorder="1" applyAlignment="1">
      <alignment horizontal="center" vertical="center"/>
    </xf>
    <xf numFmtId="0" fontId="30" fillId="0" borderId="0" xfId="4" applyFont="1" applyAlignment="1">
      <alignment horizontal="center" vertical="center" wrapText="1"/>
    </xf>
    <xf numFmtId="0" fontId="21" fillId="5" borderId="1" xfId="3" applyFont="1" applyFill="1" applyBorder="1" applyAlignment="1" applyProtection="1">
      <alignment horizontal="right" vertical="center"/>
      <protection locked="0"/>
    </xf>
    <xf numFmtId="0" fontId="27" fillId="5" borderId="1" xfId="3" applyFont="1" applyFill="1" applyBorder="1" applyAlignment="1" applyProtection="1">
      <alignment horizontal="right" vertical="center"/>
      <protection locked="0"/>
    </xf>
    <xf numFmtId="0" fontId="21" fillId="0" borderId="0" xfId="3" applyFont="1" applyAlignment="1">
      <alignment horizontal="left" vertical="center" wrapText="1"/>
    </xf>
    <xf numFmtId="0" fontId="21" fillId="0" borderId="2" xfId="3" applyFont="1" applyBorder="1" applyAlignment="1">
      <alignment vertical="center" wrapText="1"/>
    </xf>
    <xf numFmtId="4" fontId="21" fillId="0" borderId="3" xfId="3" applyNumberFormat="1" applyFont="1" applyBorder="1" applyAlignment="1">
      <alignment horizontal="right" vertical="center"/>
    </xf>
    <xf numFmtId="10" fontId="21" fillId="0" borderId="3" xfId="12" applyNumberFormat="1" applyFont="1" applyFill="1" applyBorder="1" applyAlignment="1" applyProtection="1">
      <alignment horizontal="right" vertical="center"/>
    </xf>
    <xf numFmtId="44" fontId="21" fillId="6" borderId="1" xfId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vertical="center" wrapText="1"/>
    </xf>
    <xf numFmtId="0" fontId="21" fillId="0" borderId="0" xfId="3" applyFont="1" applyAlignment="1">
      <alignment vertical="center" wrapText="1"/>
    </xf>
    <xf numFmtId="4" fontId="21" fillId="0" borderId="0" xfId="3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32" fillId="0" borderId="0" xfId="3" applyFont="1" applyAlignment="1">
      <alignment vertical="center"/>
    </xf>
    <xf numFmtId="0" fontId="33" fillId="0" borderId="0" xfId="3" applyFont="1" applyAlignment="1">
      <alignment vertical="center"/>
    </xf>
    <xf numFmtId="10" fontId="34" fillId="5" borderId="3" xfId="7" applyNumberFormat="1" applyFont="1" applyFill="1" applyBorder="1" applyAlignment="1" applyProtection="1">
      <alignment vertical="center"/>
    </xf>
    <xf numFmtId="44" fontId="21" fillId="5" borderId="5" xfId="12" applyNumberFormat="1" applyFont="1" applyFill="1" applyBorder="1" applyAlignment="1" applyProtection="1">
      <alignment horizontal="right" vertical="center"/>
    </xf>
    <xf numFmtId="0" fontId="21" fillId="5" borderId="1" xfId="3" applyFont="1" applyFill="1" applyBorder="1" applyAlignment="1">
      <alignment horizontal="center" vertical="center" wrapText="1"/>
    </xf>
    <xf numFmtId="0" fontId="21" fillId="5" borderId="3" xfId="3" applyFont="1" applyFill="1" applyBorder="1" applyAlignment="1">
      <alignment vertical="center" wrapText="1"/>
    </xf>
    <xf numFmtId="0" fontId="21" fillId="7" borderId="3" xfId="3" applyFont="1" applyFill="1" applyBorder="1" applyAlignment="1">
      <alignment vertical="center" wrapText="1"/>
    </xf>
    <xf numFmtId="0" fontId="21" fillId="0" borderId="3" xfId="3" applyFont="1" applyBorder="1" applyAlignment="1">
      <alignment vertical="center" wrapText="1"/>
    </xf>
    <xf numFmtId="0" fontId="21" fillId="5" borderId="3" xfId="3" applyFont="1" applyFill="1" applyBorder="1" applyAlignment="1">
      <alignment vertical="center"/>
    </xf>
    <xf numFmtId="0" fontId="14" fillId="7" borderId="3" xfId="3" applyFont="1" applyFill="1" applyBorder="1" applyAlignment="1">
      <alignment vertical="center"/>
    </xf>
    <xf numFmtId="0" fontId="36" fillId="5" borderId="3" xfId="3" applyFont="1" applyFill="1" applyBorder="1" applyAlignment="1">
      <alignment vertical="center" wrapText="1"/>
    </xf>
    <xf numFmtId="44" fontId="20" fillId="10" borderId="5" xfId="1" applyFont="1" applyFill="1" applyBorder="1" applyAlignment="1">
      <alignment vertical="center"/>
    </xf>
    <xf numFmtId="44" fontId="21" fillId="5" borderId="1" xfId="1" applyFont="1" applyFill="1" applyBorder="1" applyAlignment="1" applyProtection="1">
      <alignment horizontal="right" vertical="center"/>
    </xf>
    <xf numFmtId="44" fontId="21" fillId="5" borderId="1" xfId="1" applyFont="1" applyFill="1" applyBorder="1" applyAlignment="1">
      <alignment horizontal="right" vertical="center"/>
    </xf>
    <xf numFmtId="44" fontId="20" fillId="6" borderId="1" xfId="1" applyFont="1" applyFill="1" applyBorder="1" applyAlignment="1" applyProtection="1">
      <alignment horizontal="right" vertical="center"/>
      <protection locked="0"/>
    </xf>
    <xf numFmtId="2" fontId="37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2" fontId="21" fillId="0" borderId="1" xfId="3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2" fontId="17" fillId="6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16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70" fontId="11" fillId="0" borderId="1" xfId="0" applyNumberFormat="1" applyFont="1" applyBorder="1" applyAlignment="1">
      <alignment horizontal="center" vertical="center" wrapText="1"/>
    </xf>
    <xf numFmtId="44" fontId="21" fillId="0" borderId="0" xfId="1" applyFont="1" applyFill="1" applyBorder="1" applyAlignment="1">
      <alignment horizontal="right" vertical="center"/>
    </xf>
    <xf numFmtId="0" fontId="20" fillId="0" borderId="1" xfId="3" applyFont="1" applyBorder="1" applyAlignment="1">
      <alignment vertical="center" wrapText="1"/>
    </xf>
    <xf numFmtId="0" fontId="43" fillId="0" borderId="1" xfId="3" applyFont="1" applyBorder="1" applyAlignment="1">
      <alignment horizontal="center" vertical="center" wrapText="1"/>
    </xf>
    <xf numFmtId="49" fontId="38" fillId="5" borderId="1" xfId="3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4" fontId="20" fillId="4" borderId="1" xfId="1" applyFont="1" applyFill="1" applyBorder="1" applyAlignment="1" applyProtection="1">
      <alignment horizontal="right" vertical="center"/>
      <protection locked="0"/>
    </xf>
    <xf numFmtId="10" fontId="21" fillId="4" borderId="1" xfId="7" applyNumberFormat="1" applyFont="1" applyFill="1" applyBorder="1" applyAlignment="1">
      <alignment vertical="center" wrapText="1"/>
    </xf>
    <xf numFmtId="10" fontId="21" fillId="4" borderId="1" xfId="3" applyNumberFormat="1" applyFont="1" applyFill="1" applyBorder="1" applyAlignment="1">
      <alignment horizontal="right" vertical="center"/>
    </xf>
    <xf numFmtId="44" fontId="27" fillId="4" borderId="1" xfId="1" applyFont="1" applyFill="1" applyBorder="1" applyAlignment="1" applyProtection="1">
      <alignment horizontal="right" vertical="center"/>
    </xf>
    <xf numFmtId="44" fontId="27" fillId="4" borderId="1" xfId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/>
    </xf>
    <xf numFmtId="44" fontId="21" fillId="4" borderId="10" xfId="1" applyFont="1" applyFill="1" applyBorder="1" applyAlignment="1">
      <alignment horizontal="right" vertical="center"/>
    </xf>
    <xf numFmtId="2" fontId="11" fillId="0" borderId="1" xfId="0" applyNumberFormat="1" applyFont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 wrapText="1"/>
    </xf>
    <xf numFmtId="2" fontId="21" fillId="5" borderId="1" xfId="3" applyNumberFormat="1" applyFont="1" applyFill="1" applyBorder="1" applyAlignment="1">
      <alignment horizontal="center" vertical="center" wrapText="1"/>
    </xf>
    <xf numFmtId="2" fontId="44" fillId="0" borderId="0" xfId="3" applyNumberFormat="1" applyFont="1" applyAlignment="1">
      <alignment vertical="center"/>
    </xf>
    <xf numFmtId="2" fontId="45" fillId="5" borderId="1" xfId="0" applyNumberFormat="1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20" fillId="6" borderId="1" xfId="11" applyNumberFormat="1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2" fillId="6" borderId="1" xfId="3" applyFont="1" applyFill="1" applyBorder="1" applyAlignment="1">
      <alignment horizontal="left" vertical="center" wrapText="1"/>
    </xf>
    <xf numFmtId="0" fontId="43" fillId="6" borderId="1" xfId="3" applyFont="1" applyFill="1" applyBorder="1" applyAlignment="1">
      <alignment horizontal="left" vertical="center" wrapText="1"/>
    </xf>
    <xf numFmtId="0" fontId="22" fillId="6" borderId="10" xfId="3" applyFont="1" applyFill="1" applyBorder="1" applyAlignment="1">
      <alignment horizontal="left" vertical="center" wrapText="1"/>
    </xf>
    <xf numFmtId="0" fontId="43" fillId="6" borderId="1" xfId="3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4" fontId="31" fillId="4" borderId="1" xfId="1" applyFont="1" applyFill="1" applyBorder="1" applyAlignment="1">
      <alignment horizontal="center" vertical="center" wrapText="1"/>
    </xf>
    <xf numFmtId="44" fontId="31" fillId="0" borderId="1" xfId="1" applyFont="1" applyBorder="1" applyAlignment="1">
      <alignment horizontal="center" vertical="center" wrapText="1"/>
    </xf>
    <xf numFmtId="10" fontId="39" fillId="6" borderId="1" xfId="1" applyNumberFormat="1" applyFont="1" applyFill="1" applyBorder="1" applyAlignment="1">
      <alignment horizontal="center" vertical="center"/>
    </xf>
    <xf numFmtId="0" fontId="21" fillId="0" borderId="12" xfId="3" applyFont="1" applyBorder="1" applyAlignment="1">
      <alignment vertical="center" wrapText="1"/>
    </xf>
    <xf numFmtId="0" fontId="21" fillId="0" borderId="15" xfId="3" applyFont="1" applyBorder="1" applyAlignment="1">
      <alignment vertical="center" wrapText="1"/>
    </xf>
    <xf numFmtId="44" fontId="21" fillId="5" borderId="10" xfId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1" fontId="18" fillId="6" borderId="4" xfId="3" applyNumberFormat="1" applyFont="1" applyFill="1" applyBorder="1" applyAlignment="1">
      <alignment horizontal="center" vertical="center"/>
    </xf>
    <xf numFmtId="1" fontId="17" fillId="6" borderId="4" xfId="6" applyNumberFormat="1" applyFont="1" applyFill="1" applyBorder="1" applyAlignment="1">
      <alignment horizontal="center" vertical="center" wrapText="1"/>
    </xf>
    <xf numFmtId="1" fontId="18" fillId="6" borderId="1" xfId="3" applyNumberFormat="1" applyFont="1" applyFill="1" applyBorder="1" applyAlignment="1">
      <alignment horizontal="center" vertical="center"/>
    </xf>
    <xf numFmtId="1" fontId="17" fillId="6" borderId="1" xfId="6" applyNumberFormat="1" applyFont="1" applyFill="1" applyBorder="1" applyAlignment="1">
      <alignment horizontal="center" vertical="center" wrapText="1"/>
    </xf>
    <xf numFmtId="0" fontId="51" fillId="3" borderId="1" xfId="0" applyFont="1" applyFill="1" applyBorder="1" applyAlignment="1">
      <alignment horizontal="center" vertical="center" wrapText="1"/>
    </xf>
    <xf numFmtId="44" fontId="51" fillId="0" borderId="4" xfId="1" applyFont="1" applyBorder="1" applyAlignment="1">
      <alignment horizontal="center" vertical="center" wrapText="1"/>
    </xf>
    <xf numFmtId="44" fontId="51" fillId="4" borderId="4" xfId="1" applyFont="1" applyFill="1" applyBorder="1" applyAlignment="1">
      <alignment horizontal="center" vertical="center" wrapText="1"/>
    </xf>
    <xf numFmtId="1" fontId="18" fillId="6" borderId="1" xfId="6" applyNumberFormat="1" applyFont="1" applyFill="1" applyBorder="1" applyAlignment="1">
      <alignment horizontal="center" vertical="center" wrapText="1"/>
    </xf>
    <xf numFmtId="0" fontId="21" fillId="7" borderId="2" xfId="3" applyFont="1" applyFill="1" applyBorder="1" applyAlignment="1">
      <alignment vertical="center"/>
    </xf>
    <xf numFmtId="0" fontId="21" fillId="7" borderId="3" xfId="3" applyFont="1" applyFill="1" applyBorder="1" applyAlignment="1">
      <alignment vertical="center"/>
    </xf>
    <xf numFmtId="10" fontId="54" fillId="6" borderId="1" xfId="1" applyNumberFormat="1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center" vertical="center"/>
    </xf>
    <xf numFmtId="0" fontId="58" fillId="0" borderId="1" xfId="0" applyFont="1" applyBorder="1" applyAlignment="1">
      <alignment vertical="center"/>
    </xf>
    <xf numFmtId="44" fontId="54" fillId="5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71" fontId="0" fillId="6" borderId="1" xfId="0" applyNumberForma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172" fontId="20" fillId="6" borderId="1" xfId="0" applyNumberFormat="1" applyFont="1" applyFill="1" applyBorder="1" applyAlignment="1">
      <alignment horizontal="center" vertical="center"/>
    </xf>
    <xf numFmtId="14" fontId="20" fillId="6" borderId="1" xfId="0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44" fontId="20" fillId="6" borderId="1" xfId="1" applyFont="1" applyFill="1" applyBorder="1" applyAlignment="1">
      <alignment horizontal="center" vertical="center" wrapText="1"/>
    </xf>
    <xf numFmtId="10" fontId="20" fillId="6" borderId="1" xfId="8" applyNumberFormat="1" applyFont="1" applyFill="1" applyBorder="1" applyAlignment="1" applyProtection="1">
      <alignment horizontal="center" vertical="center"/>
    </xf>
    <xf numFmtId="10" fontId="21" fillId="4" borderId="1" xfId="0" applyNumberFormat="1" applyFont="1" applyFill="1" applyBorder="1" applyAlignment="1">
      <alignment horizontal="center" vertical="center" wrapText="1"/>
    </xf>
    <xf numFmtId="10" fontId="20" fillId="4" borderId="1" xfId="8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10" fontId="20" fillId="0" borderId="0" xfId="3" applyNumberFormat="1" applyFont="1" applyAlignment="1">
      <alignment vertical="center"/>
    </xf>
    <xf numFmtId="0" fontId="20" fillId="0" borderId="0" xfId="3" applyFont="1" applyAlignment="1">
      <alignment horizontal="left" vertical="center"/>
    </xf>
    <xf numFmtId="10" fontId="21" fillId="0" borderId="0" xfId="3" applyNumberFormat="1" applyFont="1" applyAlignment="1">
      <alignment vertical="center"/>
    </xf>
    <xf numFmtId="0" fontId="21" fillId="0" borderId="0" xfId="3" applyFont="1" applyAlignment="1">
      <alignment vertical="center"/>
    </xf>
    <xf numFmtId="10" fontId="0" fillId="0" borderId="0" xfId="0" applyNumberFormat="1"/>
    <xf numFmtId="0" fontId="17" fillId="0" borderId="0" xfId="0" applyFont="1"/>
    <xf numFmtId="10" fontId="17" fillId="0" borderId="0" xfId="0" applyNumberFormat="1" applyFont="1"/>
    <xf numFmtId="10" fontId="14" fillId="0" borderId="0" xfId="0" applyNumberFormat="1" applyFont="1"/>
    <xf numFmtId="0" fontId="16" fillId="0" borderId="0" xfId="0" applyFont="1" applyAlignment="1">
      <alignment horizontal="center"/>
    </xf>
    <xf numFmtId="0" fontId="24" fillId="0" borderId="0" xfId="3" applyFont="1" applyAlignment="1" applyProtection="1">
      <alignment vertical="center" wrapText="1"/>
      <protection locked="0"/>
    </xf>
    <xf numFmtId="10" fontId="24" fillId="8" borderId="1" xfId="8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left" vertical="center" wrapText="1"/>
      <protection locked="0"/>
    </xf>
    <xf numFmtId="0" fontId="24" fillId="0" borderId="0" xfId="3" applyFont="1" applyAlignment="1" applyProtection="1">
      <alignment horizontal="right" vertical="center" wrapText="1"/>
      <protection locked="0"/>
    </xf>
    <xf numFmtId="0" fontId="25" fillId="0" borderId="1" xfId="3" applyFont="1" applyBorder="1" applyAlignment="1" applyProtection="1">
      <alignment horizontal="left" vertical="center" wrapText="1"/>
      <protection locked="0"/>
    </xf>
    <xf numFmtId="10" fontId="26" fillId="5" borderId="1" xfId="8" quotePrefix="1" applyNumberFormat="1" applyFont="1" applyFill="1" applyBorder="1" applyAlignment="1" applyProtection="1">
      <alignment horizontal="right" vertical="center" wrapText="1"/>
    </xf>
    <xf numFmtId="0" fontId="26" fillId="0" borderId="0" xfId="3" applyFont="1" applyAlignment="1" applyProtection="1">
      <alignment vertical="center" wrapText="1"/>
      <protection locked="0"/>
    </xf>
    <xf numFmtId="10" fontId="24" fillId="8" borderId="1" xfId="8" quotePrefix="1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justify" vertical="center" wrapText="1"/>
      <protection locked="0"/>
    </xf>
    <xf numFmtId="10" fontId="64" fillId="0" borderId="0" xfId="0" applyNumberFormat="1" applyFont="1" applyAlignment="1">
      <alignment wrapText="1"/>
    </xf>
    <xf numFmtId="0" fontId="25" fillId="0" borderId="0" xfId="0" applyFont="1" applyAlignment="1">
      <alignment horizontal="left" wrapText="1"/>
    </xf>
    <xf numFmtId="10" fontId="26" fillId="5" borderId="1" xfId="3" quotePrefix="1" applyNumberFormat="1" applyFont="1" applyFill="1" applyBorder="1" applyAlignment="1">
      <alignment horizontal="right" vertical="center" wrapText="1"/>
    </xf>
    <xf numFmtId="10" fontId="26" fillId="4" borderId="1" xfId="9" quotePrefix="1" applyNumberFormat="1" applyFont="1" applyFill="1" applyBorder="1" applyAlignment="1" applyProtection="1">
      <alignment horizontal="right" vertical="center" wrapText="1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25" fillId="0" borderId="1" xfId="3" applyFont="1" applyBorder="1" applyAlignment="1" applyProtection="1">
      <alignment horizontal="center" vertical="center" wrapText="1"/>
      <protection locked="0"/>
    </xf>
    <xf numFmtId="0" fontId="24" fillId="5" borderId="1" xfId="3" applyFont="1" applyFill="1" applyBorder="1" applyAlignment="1" applyProtection="1">
      <alignment vertical="center" wrapText="1"/>
      <protection locked="0"/>
    </xf>
    <xf numFmtId="0" fontId="35" fillId="9" borderId="0" xfId="3" applyFont="1" applyFill="1" applyAlignment="1">
      <alignment horizontal="left" vertical="center"/>
    </xf>
    <xf numFmtId="0" fontId="13" fillId="0" borderId="0" xfId="0" applyFont="1"/>
    <xf numFmtId="2" fontId="21" fillId="0" borderId="0" xfId="3" applyNumberFormat="1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0" xfId="0" applyFont="1"/>
    <xf numFmtId="0" fontId="36" fillId="0" borderId="0" xfId="0" applyFont="1"/>
    <xf numFmtId="0" fontId="30" fillId="5" borderId="1" xfId="3" applyFont="1" applyFill="1" applyBorder="1" applyAlignment="1">
      <alignment vertical="center"/>
    </xf>
    <xf numFmtId="4" fontId="21" fillId="5" borderId="1" xfId="11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44" fontId="17" fillId="0" borderId="1" xfId="1" applyFont="1" applyBorder="1" applyAlignment="1">
      <alignment horizontal="center" vertical="center" wrapText="1"/>
    </xf>
    <xf numFmtId="44" fontId="18" fillId="0" borderId="1" xfId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44" fontId="41" fillId="0" borderId="1" xfId="1" applyFont="1" applyBorder="1" applyAlignment="1">
      <alignment horizontal="center" vertical="center" wrapText="1"/>
    </xf>
    <xf numFmtId="44" fontId="26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65" fontId="17" fillId="0" borderId="0" xfId="0" applyNumberFormat="1" applyFont="1" applyAlignment="1">
      <alignment vertical="center" wrapText="1"/>
    </xf>
    <xf numFmtId="2" fontId="18" fillId="0" borderId="0" xfId="0" applyNumberFormat="1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44" fontId="67" fillId="0" borderId="1" xfId="0" applyNumberFormat="1" applyFont="1" applyBorder="1" applyAlignment="1">
      <alignment wrapText="1"/>
    </xf>
    <xf numFmtId="49" fontId="42" fillId="2" borderId="1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vertical="center" wrapText="1"/>
    </xf>
    <xf numFmtId="49" fontId="40" fillId="0" borderId="0" xfId="0" applyNumberFormat="1" applyFont="1" applyAlignment="1">
      <alignment vertical="center" wrapText="1"/>
    </xf>
    <xf numFmtId="10" fontId="26" fillId="11" borderId="1" xfId="8" applyNumberFormat="1" applyFont="1" applyFill="1" applyBorder="1" applyAlignment="1" applyProtection="1">
      <alignment horizontal="right" vertical="center" wrapText="1"/>
    </xf>
    <xf numFmtId="10" fontId="24" fillId="11" borderId="1" xfId="8" quotePrefix="1" applyNumberFormat="1" applyFont="1" applyFill="1" applyBorder="1" applyAlignment="1" applyProtection="1">
      <alignment horizontal="right" vertical="center" wrapText="1"/>
    </xf>
    <xf numFmtId="10" fontId="27" fillId="11" borderId="1" xfId="11" applyNumberFormat="1" applyFont="1" applyFill="1" applyBorder="1" applyAlignment="1" applyProtection="1">
      <alignment vertical="center"/>
    </xf>
    <xf numFmtId="44" fontId="27" fillId="11" borderId="1" xfId="1" applyFont="1" applyFill="1" applyBorder="1" applyAlignment="1" applyProtection="1">
      <alignment horizontal="right" vertical="center"/>
    </xf>
    <xf numFmtId="1" fontId="68" fillId="7" borderId="16" xfId="0" applyNumberFormat="1" applyFont="1" applyFill="1" applyBorder="1" applyAlignment="1">
      <alignment horizontal="center" vertical="center"/>
    </xf>
    <xf numFmtId="0" fontId="68" fillId="7" borderId="16" xfId="0" applyFont="1" applyFill="1" applyBorder="1" applyAlignment="1">
      <alignment horizontal="center" vertical="center"/>
    </xf>
    <xf numFmtId="0" fontId="69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left" vertical="center" wrapText="1"/>
    </xf>
    <xf numFmtId="14" fontId="69" fillId="0" borderId="10" xfId="0" applyNumberFormat="1" applyFont="1" applyBorder="1" applyAlignment="1">
      <alignment horizontal="center" vertical="center" wrapText="1"/>
    </xf>
    <xf numFmtId="166" fontId="69" fillId="0" borderId="10" xfId="0" applyNumberFormat="1" applyFont="1" applyBorder="1" applyAlignment="1">
      <alignment horizontal="center" vertical="center" wrapText="1"/>
    </xf>
    <xf numFmtId="2" fontId="69" fillId="0" borderId="1" xfId="0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68" fillId="0" borderId="1" xfId="0" applyFont="1" applyBorder="1" applyAlignment="1">
      <alignment horizontal="center" vertical="center" wrapText="1"/>
    </xf>
    <xf numFmtId="1" fontId="69" fillId="0" borderId="1" xfId="0" applyNumberFormat="1" applyFont="1" applyBorder="1" applyAlignment="1">
      <alignment horizontal="center" vertical="center" wrapText="1"/>
    </xf>
    <xf numFmtId="1" fontId="69" fillId="0" borderId="1" xfId="0" applyNumberFormat="1" applyFont="1" applyBorder="1" applyAlignment="1">
      <alignment horizontal="center" vertical="center"/>
    </xf>
    <xf numFmtId="1" fontId="68" fillId="0" borderId="1" xfId="0" applyNumberFormat="1" applyFont="1" applyBorder="1" applyAlignment="1">
      <alignment horizontal="center" vertical="center" wrapText="1"/>
    </xf>
    <xf numFmtId="169" fontId="69" fillId="0" borderId="1" xfId="0" applyNumberFormat="1" applyFont="1" applyBorder="1" applyAlignment="1">
      <alignment horizontal="center" vertical="center"/>
    </xf>
    <xf numFmtId="170" fontId="69" fillId="0" borderId="1" xfId="0" applyNumberFormat="1" applyFont="1" applyBorder="1" applyAlignment="1">
      <alignment horizontal="center" vertical="center" wrapText="1"/>
    </xf>
    <xf numFmtId="0" fontId="38" fillId="11" borderId="1" xfId="3" applyFont="1" applyFill="1" applyBorder="1" applyAlignment="1">
      <alignment horizontal="center" vertical="center" wrapText="1"/>
    </xf>
    <xf numFmtId="0" fontId="18" fillId="11" borderId="1" xfId="3" applyFont="1" applyFill="1" applyBorder="1" applyAlignment="1">
      <alignment horizontal="center" vertical="center" wrapText="1"/>
    </xf>
    <xf numFmtId="165" fontId="70" fillId="12" borderId="1" xfId="0" applyNumberFormat="1" applyFont="1" applyFill="1" applyBorder="1" applyAlignment="1">
      <alignment horizontal="center" vertical="center" wrapText="1"/>
    </xf>
    <xf numFmtId="44" fontId="71" fillId="0" borderId="1" xfId="0" applyNumberFormat="1" applyFont="1" applyBorder="1" applyAlignment="1">
      <alignment wrapText="1"/>
    </xf>
    <xf numFmtId="2" fontId="71" fillId="0" borderId="1" xfId="0" applyNumberFormat="1" applyFont="1" applyBorder="1" applyAlignment="1">
      <alignment horizontal="center" vertical="center" wrapText="1"/>
    </xf>
    <xf numFmtId="10" fontId="20" fillId="4" borderId="1" xfId="3" applyNumberFormat="1" applyFont="1" applyFill="1" applyBorder="1" applyAlignment="1">
      <alignment vertical="center"/>
    </xf>
    <xf numFmtId="44" fontId="20" fillId="0" borderId="0" xfId="3" applyNumberFormat="1" applyFont="1" applyAlignment="1">
      <alignment vertical="center"/>
    </xf>
    <xf numFmtId="44" fontId="72" fillId="0" borderId="1" xfId="0" applyNumberFormat="1" applyFont="1" applyBorder="1" applyAlignment="1">
      <alignment wrapText="1"/>
    </xf>
    <xf numFmtId="0" fontId="14" fillId="0" borderId="0" xfId="0" applyFont="1" applyAlignment="1">
      <alignment wrapText="1"/>
    </xf>
    <xf numFmtId="0" fontId="73" fillId="0" borderId="0" xfId="0" applyFont="1" applyAlignment="1">
      <alignment wrapText="1"/>
    </xf>
    <xf numFmtId="44" fontId="74" fillId="0" borderId="0" xfId="0" applyNumberFormat="1" applyFont="1" applyAlignment="1">
      <alignment wrapText="1"/>
    </xf>
    <xf numFmtId="44" fontId="74" fillId="0" borderId="0" xfId="3" applyNumberFormat="1" applyFont="1" applyAlignment="1">
      <alignment vertical="center"/>
    </xf>
    <xf numFmtId="0" fontId="74" fillId="0" borderId="0" xfId="3" applyFont="1" applyAlignment="1">
      <alignment vertical="center"/>
    </xf>
    <xf numFmtId="0" fontId="20" fillId="6" borderId="4" xfId="3" applyFont="1" applyFill="1" applyBorder="1" applyAlignment="1">
      <alignment vertical="center"/>
    </xf>
    <xf numFmtId="44" fontId="21" fillId="6" borderId="1" xfId="1" applyFont="1" applyFill="1" applyBorder="1" applyAlignment="1" applyProtection="1">
      <alignment horizontal="right" vertical="center"/>
    </xf>
    <xf numFmtId="1" fontId="75" fillId="7" borderId="16" xfId="0" applyNumberFormat="1" applyFont="1" applyFill="1" applyBorder="1" applyAlignment="1">
      <alignment horizontal="center" vertical="center"/>
    </xf>
    <xf numFmtId="0" fontId="75" fillId="7" borderId="16" xfId="0" applyFont="1" applyFill="1" applyBorder="1" applyAlignment="1">
      <alignment horizontal="center" vertical="center"/>
    </xf>
    <xf numFmtId="0" fontId="76" fillId="0" borderId="1" xfId="0" applyFont="1" applyBorder="1" applyAlignment="1">
      <alignment horizontal="center" vertical="center" wrapText="1"/>
    </xf>
    <xf numFmtId="14" fontId="76" fillId="0" borderId="10" xfId="0" applyNumberFormat="1" applyFont="1" applyBorder="1" applyAlignment="1">
      <alignment horizontal="center" vertical="center" wrapText="1"/>
    </xf>
    <xf numFmtId="166" fontId="76" fillId="0" borderId="10" xfId="0" applyNumberFormat="1" applyFont="1" applyBorder="1" applyAlignment="1">
      <alignment horizontal="center" vertical="center" wrapText="1"/>
    </xf>
    <xf numFmtId="2" fontId="76" fillId="0" borderId="1" xfId="0" applyNumberFormat="1" applyFont="1" applyBorder="1" applyAlignment="1">
      <alignment horizontal="center" vertical="center" wrapText="1"/>
    </xf>
    <xf numFmtId="2" fontId="76" fillId="7" borderId="1" xfId="0" applyNumberFormat="1" applyFont="1" applyFill="1" applyBorder="1" applyAlignment="1">
      <alignment horizontal="center" vertical="center" wrapText="1"/>
    </xf>
    <xf numFmtId="0" fontId="76" fillId="7" borderId="1" xfId="0" applyFont="1" applyFill="1" applyBorder="1" applyAlignment="1">
      <alignment horizontal="center" vertical="center" wrapText="1"/>
    </xf>
    <xf numFmtId="0" fontId="77" fillId="13" borderId="1" xfId="0" applyFont="1" applyFill="1" applyBorder="1" applyAlignment="1">
      <alignment horizontal="center" vertical="center" wrapText="1"/>
    </xf>
    <xf numFmtId="1" fontId="76" fillId="7" borderId="1" xfId="0" applyNumberFormat="1" applyFont="1" applyFill="1" applyBorder="1" applyAlignment="1">
      <alignment horizontal="center" vertical="center"/>
    </xf>
    <xf numFmtId="2" fontId="76" fillId="0" borderId="1" xfId="0" applyNumberFormat="1" applyFont="1" applyBorder="1" applyAlignment="1">
      <alignment horizontal="center" vertical="center"/>
    </xf>
    <xf numFmtId="1" fontId="76" fillId="0" borderId="1" xfId="0" applyNumberFormat="1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170" fontId="76" fillId="0" borderId="1" xfId="0" applyNumberFormat="1" applyFont="1" applyBorder="1" applyAlignment="1">
      <alignment horizontal="center" vertical="center" wrapText="1"/>
    </xf>
    <xf numFmtId="2" fontId="76" fillId="7" borderId="1" xfId="0" applyNumberFormat="1" applyFont="1" applyFill="1" applyBorder="1" applyAlignment="1">
      <alignment horizontal="center" vertical="center"/>
    </xf>
    <xf numFmtId="0" fontId="21" fillId="9" borderId="4" xfId="3" applyFont="1" applyFill="1" applyBorder="1" applyAlignment="1">
      <alignment horizontal="left" vertical="center"/>
    </xf>
    <xf numFmtId="0" fontId="21" fillId="9" borderId="3" xfId="3" applyFont="1" applyFill="1" applyBorder="1" applyAlignment="1">
      <alignment horizontal="left" vertical="center"/>
    </xf>
    <xf numFmtId="0" fontId="21" fillId="9" borderId="5" xfId="3" applyFont="1" applyFill="1" applyBorder="1" applyAlignment="1">
      <alignment horizontal="left" vertical="center"/>
    </xf>
    <xf numFmtId="0" fontId="21" fillId="0" borderId="4" xfId="3" applyFont="1" applyBorder="1" applyAlignment="1">
      <alignment horizontal="left" vertical="center"/>
    </xf>
    <xf numFmtId="0" fontId="21" fillId="0" borderId="3" xfId="3" applyFont="1" applyBorder="1" applyAlignment="1">
      <alignment horizontal="left" vertical="center"/>
    </xf>
    <xf numFmtId="0" fontId="21" fillId="0" borderId="5" xfId="3" applyFont="1" applyBorder="1" applyAlignment="1">
      <alignment horizontal="left" vertical="center"/>
    </xf>
    <xf numFmtId="0" fontId="21" fillId="0" borderId="1" xfId="3" applyFont="1" applyBorder="1" applyAlignment="1">
      <alignment horizontal="left" vertical="center"/>
    </xf>
    <xf numFmtId="0" fontId="20" fillId="0" borderId="1" xfId="3" applyFont="1" applyBorder="1" applyAlignment="1">
      <alignment horizontal="left" vertical="center"/>
    </xf>
    <xf numFmtId="0" fontId="14" fillId="9" borderId="4" xfId="3" applyFont="1" applyFill="1" applyBorder="1" applyAlignment="1">
      <alignment horizontal="left" vertical="center"/>
    </xf>
    <xf numFmtId="0" fontId="14" fillId="9" borderId="3" xfId="3" applyFont="1" applyFill="1" applyBorder="1" applyAlignment="1">
      <alignment horizontal="left" vertical="center"/>
    </xf>
    <xf numFmtId="0" fontId="14" fillId="9" borderId="5" xfId="3" applyFont="1" applyFill="1" applyBorder="1" applyAlignment="1">
      <alignment horizontal="left" vertical="center"/>
    </xf>
    <xf numFmtId="0" fontId="51" fillId="3" borderId="4" xfId="0" applyFont="1" applyFill="1" applyBorder="1" applyAlignment="1">
      <alignment horizontal="center" vertical="center"/>
    </xf>
    <xf numFmtId="0" fontId="51" fillId="3" borderId="3" xfId="0" applyFont="1" applyFill="1" applyBorder="1" applyAlignment="1">
      <alignment horizontal="center" vertical="center"/>
    </xf>
    <xf numFmtId="0" fontId="51" fillId="3" borderId="5" xfId="0" applyFont="1" applyFill="1" applyBorder="1" applyAlignment="1">
      <alignment horizontal="center" vertical="center"/>
    </xf>
    <xf numFmtId="0" fontId="21" fillId="5" borderId="1" xfId="3" applyFont="1" applyFill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3" xfId="0" applyFont="1" applyBorder="1" applyAlignment="1">
      <alignment horizontal="left" vertical="center" wrapText="1"/>
    </xf>
    <xf numFmtId="0" fontId="51" fillId="0" borderId="5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/>
    </xf>
    <xf numFmtId="0" fontId="51" fillId="0" borderId="3" xfId="0" applyFont="1" applyBorder="1" applyAlignment="1">
      <alignment horizontal="left" vertical="center"/>
    </xf>
    <xf numFmtId="0" fontId="51" fillId="0" borderId="5" xfId="0" applyFont="1" applyBorder="1" applyAlignment="1">
      <alignment horizontal="left" vertical="center"/>
    </xf>
    <xf numFmtId="0" fontId="21" fillId="5" borderId="4" xfId="3" applyFont="1" applyFill="1" applyBorder="1" applyAlignment="1">
      <alignment horizontal="left" vertical="center" wrapText="1"/>
    </xf>
    <xf numFmtId="0" fontId="21" fillId="5" borderId="3" xfId="3" applyFont="1" applyFill="1" applyBorder="1" applyAlignment="1">
      <alignment horizontal="left" vertical="center" wrapText="1"/>
    </xf>
    <xf numFmtId="0" fontId="21" fillId="5" borderId="5" xfId="3" applyFont="1" applyFill="1" applyBorder="1" applyAlignment="1">
      <alignment horizontal="left" vertical="center" wrapText="1"/>
    </xf>
    <xf numFmtId="0" fontId="26" fillId="5" borderId="1" xfId="3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11" borderId="1" xfId="3" applyFont="1" applyFill="1" applyBorder="1" applyAlignment="1">
      <alignment horizontal="center" vertical="center" wrapText="1"/>
    </xf>
    <xf numFmtId="10" fontId="26" fillId="11" borderId="1" xfId="0" applyNumberFormat="1" applyFont="1" applyFill="1" applyBorder="1" applyAlignment="1">
      <alignment horizontal="right" vertical="center" wrapText="1"/>
    </xf>
    <xf numFmtId="0" fontId="24" fillId="0" borderId="1" xfId="3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65" fillId="0" borderId="4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4" fillId="0" borderId="1" xfId="3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24" fillId="7" borderId="1" xfId="3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24" fillId="0" borderId="1" xfId="3" applyFont="1" applyBorder="1" applyAlignment="1">
      <alignment vertical="center" wrapText="1"/>
    </xf>
    <xf numFmtId="0" fontId="24" fillId="0" borderId="1" xfId="3" applyFont="1" applyBorder="1" applyAlignment="1">
      <alignment horizontal="left" vertical="center" wrapText="1"/>
    </xf>
    <xf numFmtId="0" fontId="24" fillId="7" borderId="1" xfId="3" applyFont="1" applyFill="1" applyBorder="1" applyAlignment="1">
      <alignment vertical="center" wrapText="1"/>
    </xf>
    <xf numFmtId="0" fontId="47" fillId="0" borderId="4" xfId="0" applyFont="1" applyBorder="1" applyAlignment="1">
      <alignment horizontal="left"/>
    </xf>
    <xf numFmtId="0" fontId="47" fillId="0" borderId="3" xfId="0" applyFont="1" applyBorder="1" applyAlignment="1">
      <alignment horizontal="left"/>
    </xf>
    <xf numFmtId="0" fontId="47" fillId="0" borderId="5" xfId="0" applyFont="1" applyBorder="1" applyAlignment="1">
      <alignment horizontal="left"/>
    </xf>
    <xf numFmtId="0" fontId="21" fillId="5" borderId="1" xfId="4" applyFont="1" applyFill="1" applyBorder="1" applyAlignment="1">
      <alignment vertical="center"/>
    </xf>
    <xf numFmtId="0" fontId="27" fillId="5" borderId="1" xfId="4" applyFont="1" applyFill="1" applyBorder="1" applyAlignment="1">
      <alignment horizontal="center" vertical="center" wrapText="1"/>
    </xf>
    <xf numFmtId="0" fontId="30" fillId="5" borderId="1" xfId="4" applyFont="1" applyFill="1" applyBorder="1" applyAlignment="1">
      <alignment horizontal="center" vertical="center" wrapText="1"/>
    </xf>
    <xf numFmtId="0" fontId="27" fillId="11" borderId="1" xfId="3" applyFont="1" applyFill="1" applyBorder="1" applyAlignment="1">
      <alignment horizontal="left" vertical="center" wrapText="1"/>
    </xf>
    <xf numFmtId="0" fontId="27" fillId="5" borderId="2" xfId="3" applyFont="1" applyFill="1" applyBorder="1" applyAlignment="1">
      <alignment horizontal="left" vertical="center" wrapText="1"/>
    </xf>
    <xf numFmtId="0" fontId="27" fillId="5" borderId="3" xfId="3" applyFont="1" applyFill="1" applyBorder="1" applyAlignment="1">
      <alignment horizontal="left" vertical="center" wrapText="1"/>
    </xf>
    <xf numFmtId="0" fontId="27" fillId="5" borderId="5" xfId="3" applyFont="1" applyFill="1" applyBorder="1" applyAlignment="1">
      <alignment horizontal="left" vertical="center" wrapText="1"/>
    </xf>
    <xf numFmtId="0" fontId="27" fillId="5" borderId="4" xfId="3" applyFont="1" applyFill="1" applyBorder="1" applyAlignment="1">
      <alignment horizontal="center" vertical="center"/>
    </xf>
    <xf numFmtId="0" fontId="27" fillId="5" borderId="3" xfId="3" applyFont="1" applyFill="1" applyBorder="1" applyAlignment="1">
      <alignment horizontal="center" vertical="center"/>
    </xf>
    <xf numFmtId="0" fontId="27" fillId="5" borderId="5" xfId="3" applyFont="1" applyFill="1" applyBorder="1" applyAlignment="1">
      <alignment horizontal="center" vertical="center"/>
    </xf>
    <xf numFmtId="0" fontId="27" fillId="4" borderId="6" xfId="3" applyFont="1" applyFill="1" applyBorder="1" applyAlignment="1" applyProtection="1">
      <alignment horizontal="center" vertical="center"/>
      <protection locked="0"/>
    </xf>
    <xf numFmtId="0" fontId="27" fillId="4" borderId="14" xfId="3" applyFont="1" applyFill="1" applyBorder="1" applyAlignment="1" applyProtection="1">
      <alignment horizontal="center" vertical="center"/>
      <protection locked="0"/>
    </xf>
    <xf numFmtId="0" fontId="27" fillId="4" borderId="10" xfId="3" applyFont="1" applyFill="1" applyBorder="1" applyAlignment="1" applyProtection="1">
      <alignment horizontal="center" vertical="center"/>
      <protection locked="0"/>
    </xf>
    <xf numFmtId="0" fontId="21" fillId="5" borderId="2" xfId="3" applyFont="1" applyFill="1" applyBorder="1" applyAlignment="1">
      <alignment horizontal="left" vertical="center" wrapText="1"/>
    </xf>
    <xf numFmtId="0" fontId="27" fillId="5" borderId="1" xfId="3" applyFont="1" applyFill="1" applyBorder="1" applyAlignment="1" applyProtection="1">
      <alignment horizontal="center" vertical="center"/>
      <protection locked="0"/>
    </xf>
    <xf numFmtId="0" fontId="20" fillId="7" borderId="4" xfId="3" applyFont="1" applyFill="1" applyBorder="1" applyAlignment="1">
      <alignment horizontal="right" vertical="center"/>
    </xf>
    <xf numFmtId="0" fontId="20" fillId="7" borderId="5" xfId="3" applyFont="1" applyFill="1" applyBorder="1" applyAlignment="1">
      <alignment horizontal="right" vertical="center"/>
    </xf>
    <xf numFmtId="0" fontId="20" fillId="5" borderId="1" xfId="3" applyFont="1" applyFill="1" applyBorder="1" applyAlignment="1">
      <alignment horizontal="left" vertical="center"/>
    </xf>
    <xf numFmtId="0" fontId="69" fillId="5" borderId="1" xfId="3" applyFont="1" applyFill="1" applyBorder="1" applyAlignment="1">
      <alignment horizontal="left" vertical="center"/>
    </xf>
    <xf numFmtId="0" fontId="27" fillId="11" borderId="2" xfId="3" applyFont="1" applyFill="1" applyBorder="1" applyAlignment="1">
      <alignment horizontal="left" vertical="center" wrapText="1"/>
    </xf>
    <xf numFmtId="0" fontId="27" fillId="11" borderId="3" xfId="3" applyFont="1" applyFill="1" applyBorder="1" applyAlignment="1">
      <alignment horizontal="left" vertical="center" wrapText="1"/>
    </xf>
    <xf numFmtId="0" fontId="26" fillId="5" borderId="4" xfId="3" applyFont="1" applyFill="1" applyBorder="1" applyAlignment="1">
      <alignment horizontal="left" vertical="center" wrapText="1"/>
    </xf>
    <xf numFmtId="0" fontId="26" fillId="5" borderId="3" xfId="3" applyFont="1" applyFill="1" applyBorder="1" applyAlignment="1">
      <alignment horizontal="left" vertical="center" wrapText="1"/>
    </xf>
    <xf numFmtId="0" fontId="26" fillId="5" borderId="5" xfId="3" applyFont="1" applyFill="1" applyBorder="1" applyAlignment="1">
      <alignment horizontal="left" vertical="center" wrapText="1"/>
    </xf>
    <xf numFmtId="0" fontId="59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54" fillId="3" borderId="1" xfId="0" applyFont="1" applyFill="1" applyBorder="1" applyAlignment="1">
      <alignment horizontal="left" vertical="center"/>
    </xf>
    <xf numFmtId="0" fontId="57" fillId="3" borderId="1" xfId="0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left" vertical="center"/>
    </xf>
    <xf numFmtId="0" fontId="53" fillId="3" borderId="1" xfId="0" applyFont="1" applyFill="1" applyBorder="1" applyAlignment="1">
      <alignment horizontal="left" vertical="center"/>
    </xf>
    <xf numFmtId="0" fontId="55" fillId="0" borderId="0" xfId="0" applyFont="1" applyAlignment="1">
      <alignment horizontal="left" vertical="center" wrapText="1"/>
    </xf>
    <xf numFmtId="2" fontId="21" fillId="0" borderId="1" xfId="3" applyNumberFormat="1" applyFont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left" vertical="center" wrapText="1"/>
    </xf>
    <xf numFmtId="0" fontId="54" fillId="3" borderId="1" xfId="0" applyFont="1" applyFill="1" applyBorder="1" applyAlignment="1">
      <alignment horizontal="left" vertical="center" wrapText="1"/>
    </xf>
    <xf numFmtId="0" fontId="49" fillId="3" borderId="1" xfId="0" applyFont="1" applyFill="1" applyBorder="1" applyAlignment="1">
      <alignment horizontal="left" vertical="center"/>
    </xf>
    <xf numFmtId="0" fontId="21" fillId="5" borderId="13" xfId="3" applyFont="1" applyFill="1" applyBorder="1" applyAlignment="1">
      <alignment horizontal="left" vertical="center" wrapText="1"/>
    </xf>
    <xf numFmtId="0" fontId="21" fillId="5" borderId="11" xfId="3" applyFont="1" applyFill="1" applyBorder="1" applyAlignment="1">
      <alignment horizontal="left" vertical="center" wrapText="1"/>
    </xf>
    <xf numFmtId="0" fontId="61" fillId="0" borderId="0" xfId="0" applyFont="1" applyAlignment="1">
      <alignment horizontal="left" vertical="center" wrapText="1"/>
    </xf>
    <xf numFmtId="0" fontId="21" fillId="5" borderId="2" xfId="3" applyFont="1" applyFill="1" applyBorder="1" applyAlignment="1">
      <alignment horizontal="center" vertical="center" wrapText="1"/>
    </xf>
    <xf numFmtId="0" fontId="21" fillId="5" borderId="3" xfId="3" applyFont="1" applyFill="1" applyBorder="1" applyAlignment="1">
      <alignment horizontal="center" vertical="center" wrapText="1"/>
    </xf>
    <xf numFmtId="0" fontId="21" fillId="5" borderId="5" xfId="3" applyFont="1" applyFill="1" applyBorder="1" applyAlignment="1">
      <alignment horizontal="center" vertical="center" wrapText="1"/>
    </xf>
    <xf numFmtId="0" fontId="27" fillId="5" borderId="4" xfId="3" applyFont="1" applyFill="1" applyBorder="1" applyAlignment="1">
      <alignment horizontal="left" vertical="center" wrapText="1"/>
    </xf>
  </cellXfs>
  <cellStyles count="13">
    <cellStyle name="Moeda" xfId="1" builtinId="4"/>
    <cellStyle name="Moeda 2" xfId="2" xr:uid="{00000000-0005-0000-0000-000001000000}"/>
    <cellStyle name="Normal" xfId="0" builtinId="0"/>
    <cellStyle name="Normal 2 2 2" xfId="3" xr:uid="{00000000-0005-0000-0000-000003000000}"/>
    <cellStyle name="Normal 3" xfId="4" xr:uid="{00000000-0005-0000-0000-000004000000}"/>
    <cellStyle name="Normal 8" xfId="5" xr:uid="{00000000-0005-0000-0000-000005000000}"/>
    <cellStyle name="Normal_Plan1" xfId="6" xr:uid="{00000000-0005-0000-0000-000006000000}"/>
    <cellStyle name="Porcentagem" xfId="7" builtinId="5"/>
    <cellStyle name="Porcentagem 10 2" xfId="8" xr:uid="{00000000-0005-0000-0000-000008000000}"/>
    <cellStyle name="Porcentagem 13" xfId="9" xr:uid="{00000000-0005-0000-0000-000009000000}"/>
    <cellStyle name="Porcentagem 6 2" xfId="10" xr:uid="{00000000-0005-0000-0000-00000A000000}"/>
    <cellStyle name="Vírgula 2 2" xfId="11" xr:uid="{00000000-0005-0000-0000-00000B000000}"/>
    <cellStyle name="Vírgula 4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abSelected="1" zoomScale="110" zoomScaleNormal="110" workbookViewId="0">
      <selection activeCell="G38" sqref="G38"/>
    </sheetView>
  </sheetViews>
  <sheetFormatPr defaultColWidth="8.7109375" defaultRowHeight="15"/>
  <cols>
    <col min="1" max="1" width="14.5703125" style="6" bestFit="1" customWidth="1"/>
    <col min="2" max="4" width="6.85546875" style="6" customWidth="1"/>
    <col min="5" max="5" width="8.5703125" style="6" customWidth="1"/>
    <col min="6" max="6" width="20.85546875" style="6" customWidth="1"/>
    <col min="7" max="7" width="22.85546875" style="6" customWidth="1"/>
    <col min="8" max="17" width="6.85546875" style="6" customWidth="1"/>
    <col min="18" max="16384" width="8.7109375" style="6"/>
  </cols>
  <sheetData>
    <row r="1" spans="1:7" ht="18.600000000000001" customHeight="1">
      <c r="A1" s="283" t="s">
        <v>0</v>
      </c>
      <c r="B1" s="284"/>
      <c r="C1" s="284"/>
      <c r="D1" s="284"/>
      <c r="E1" s="285"/>
      <c r="F1" s="155"/>
      <c r="G1" s="125" t="s">
        <v>1</v>
      </c>
    </row>
    <row r="2" spans="1:7" ht="18.600000000000001" customHeight="1">
      <c r="A2" s="283" t="s">
        <v>2</v>
      </c>
      <c r="B2" s="284"/>
      <c r="C2" s="284"/>
      <c r="D2" s="284"/>
      <c r="E2" s="285"/>
      <c r="F2" s="155"/>
    </row>
    <row r="3" spans="1:7" ht="18.600000000000001" customHeight="1">
      <c r="A3" s="283" t="s">
        <v>3</v>
      </c>
      <c r="B3" s="284"/>
      <c r="C3" s="284"/>
      <c r="D3" s="284"/>
      <c r="E3" s="285"/>
      <c r="F3" s="155"/>
    </row>
    <row r="4" spans="1:7" ht="18.600000000000001" customHeight="1">
      <c r="A4" s="283" t="s">
        <v>4</v>
      </c>
      <c r="B4" s="284"/>
      <c r="C4" s="284"/>
      <c r="D4" s="284"/>
      <c r="E4" s="285"/>
      <c r="F4" s="155"/>
      <c r="G4" s="140"/>
    </row>
    <row r="5" spans="1:7" ht="18.600000000000001" customHeight="1">
      <c r="A5" s="283" t="s">
        <v>5</v>
      </c>
      <c r="B5" s="284"/>
      <c r="C5" s="284"/>
      <c r="D5" s="284"/>
      <c r="E5" s="285"/>
      <c r="F5" s="156"/>
      <c r="G5" s="111"/>
    </row>
    <row r="6" spans="1:7" ht="18.600000000000001" customHeight="1">
      <c r="A6" s="275" t="s">
        <v>6</v>
      </c>
      <c r="B6" s="276"/>
      <c r="C6" s="276"/>
      <c r="D6" s="276"/>
      <c r="E6" s="277"/>
      <c r="F6" s="157"/>
      <c r="G6" s="139"/>
    </row>
    <row r="7" spans="1:7" ht="18.600000000000001" customHeight="1">
      <c r="A7" s="275" t="s">
        <v>7</v>
      </c>
      <c r="B7" s="276"/>
      <c r="C7" s="276"/>
      <c r="D7" s="276"/>
      <c r="E7" s="277"/>
      <c r="F7" s="157"/>
      <c r="G7" s="139"/>
    </row>
    <row r="8" spans="1:7" ht="18.600000000000001" customHeight="1">
      <c r="A8" s="275" t="s">
        <v>8</v>
      </c>
      <c r="B8" s="276"/>
      <c r="C8" s="276"/>
      <c r="D8" s="276"/>
      <c r="E8" s="277"/>
      <c r="F8" s="157"/>
      <c r="G8" s="139"/>
    </row>
    <row r="9" spans="1:7" ht="18.600000000000001" customHeight="1">
      <c r="A9" s="275" t="s">
        <v>9</v>
      </c>
      <c r="B9" s="276"/>
      <c r="C9" s="276"/>
      <c r="D9" s="276"/>
      <c r="E9" s="277"/>
      <c r="F9" s="158"/>
    </row>
    <row r="10" spans="1:7" ht="18.600000000000001" customHeight="1">
      <c r="A10" s="278" t="s">
        <v>202</v>
      </c>
      <c r="B10" s="279"/>
      <c r="C10" s="279"/>
      <c r="D10" s="279"/>
      <c r="E10" s="280"/>
      <c r="F10" s="157"/>
    </row>
    <row r="11" spans="1:7" ht="18.600000000000001" customHeight="1">
      <c r="A11" s="275" t="s">
        <v>10</v>
      </c>
      <c r="B11" s="276"/>
      <c r="C11" s="276"/>
      <c r="D11" s="276"/>
      <c r="E11" s="277"/>
      <c r="F11" s="157"/>
    </row>
    <row r="12" spans="1:7" ht="18.600000000000001" customHeight="1">
      <c r="A12" s="275" t="s">
        <v>11</v>
      </c>
      <c r="B12" s="276"/>
      <c r="C12" s="276"/>
      <c r="D12" s="276"/>
      <c r="E12" s="277"/>
      <c r="F12" s="157"/>
    </row>
    <row r="13" spans="1:7" ht="18.600000000000001" customHeight="1">
      <c r="A13" s="275" t="s">
        <v>12</v>
      </c>
      <c r="B13" s="276"/>
      <c r="C13" s="276"/>
      <c r="D13" s="276"/>
      <c r="E13" s="277"/>
      <c r="F13" s="159"/>
    </row>
    <row r="14" spans="1:7" ht="18.600000000000001" customHeight="1">
      <c r="A14" s="275" t="s">
        <v>13</v>
      </c>
      <c r="B14" s="276"/>
      <c r="C14" s="276"/>
      <c r="D14" s="276"/>
      <c r="E14" s="277"/>
      <c r="F14" s="157"/>
    </row>
    <row r="15" spans="1:7" ht="18.600000000000001" customHeight="1">
      <c r="A15" s="275" t="s">
        <v>14</v>
      </c>
      <c r="B15" s="276"/>
      <c r="C15" s="276"/>
      <c r="D15" s="276"/>
      <c r="E15" s="277"/>
      <c r="F15" s="157"/>
    </row>
    <row r="16" spans="1:7" ht="18.600000000000001" customHeight="1">
      <c r="A16" s="275" t="s">
        <v>15</v>
      </c>
      <c r="B16" s="276"/>
      <c r="C16" s="276"/>
      <c r="D16" s="276"/>
      <c r="E16" s="277"/>
      <c r="F16" s="159"/>
    </row>
    <row r="17" spans="1:16" s="67" customFormat="1" ht="17.100000000000001" customHeight="1">
      <c r="A17" s="278" t="s">
        <v>16</v>
      </c>
      <c r="B17" s="279"/>
      <c r="C17" s="279"/>
      <c r="D17" s="279"/>
      <c r="E17" s="280"/>
      <c r="F17" s="157"/>
    </row>
    <row r="18" spans="1:16" s="67" customFormat="1" ht="17.100000000000001" customHeight="1">
      <c r="A18" s="275" t="s">
        <v>17</v>
      </c>
      <c r="B18" s="276"/>
      <c r="C18" s="276"/>
      <c r="D18" s="276"/>
      <c r="E18" s="277"/>
      <c r="F18" s="161"/>
    </row>
    <row r="19" spans="1:16" s="67" customFormat="1" ht="17.100000000000001" customHeight="1">
      <c r="A19" s="281" t="s">
        <v>18</v>
      </c>
      <c r="B19" s="281"/>
      <c r="C19" s="281"/>
      <c r="D19" s="281"/>
      <c r="E19" s="281"/>
      <c r="F19" s="162"/>
    </row>
    <row r="20" spans="1:16" ht="18.600000000000001" customHeight="1">
      <c r="A20" s="275" t="s">
        <v>254</v>
      </c>
      <c r="B20" s="276"/>
      <c r="C20" s="276"/>
      <c r="D20" s="276"/>
      <c r="E20" s="277"/>
      <c r="F20" s="160">
        <v>12</v>
      </c>
    </row>
    <row r="21" spans="1:16" ht="18.600000000000001" customHeight="1">
      <c r="A21" s="275" t="s">
        <v>222</v>
      </c>
      <c r="B21" s="276"/>
      <c r="C21" s="276"/>
      <c r="D21" s="276"/>
      <c r="E21" s="277"/>
      <c r="F21" s="160">
        <f>COUNTA('Doc1'!A2:A201)</f>
        <v>40</v>
      </c>
    </row>
    <row r="22" spans="1:16" ht="18.600000000000001" customHeight="1">
      <c r="A22" s="275" t="s">
        <v>211</v>
      </c>
      <c r="B22" s="276"/>
      <c r="C22" s="276"/>
      <c r="D22" s="276"/>
      <c r="E22" s="277"/>
      <c r="F22" s="160">
        <f>F21*3</f>
        <v>120</v>
      </c>
      <c r="P22" s="111"/>
    </row>
    <row r="23" spans="1:16" s="67" customFormat="1"/>
    <row r="24" spans="1:16" s="67" customFormat="1" ht="14.45" customHeight="1">
      <c r="A24" s="296" t="s">
        <v>19</v>
      </c>
      <c r="B24" s="297"/>
      <c r="C24" s="297"/>
      <c r="D24" s="297"/>
      <c r="E24" s="297"/>
      <c r="F24" s="298"/>
    </row>
    <row r="25" spans="1:16" s="67" customFormat="1">
      <c r="A25" s="282" t="s">
        <v>20</v>
      </c>
      <c r="B25" s="282"/>
      <c r="C25" s="282"/>
      <c r="D25" s="282"/>
      <c r="E25" s="282"/>
      <c r="F25" s="162"/>
    </row>
    <row r="26" spans="1:16" s="67" customFormat="1">
      <c r="A26" s="282" t="s">
        <v>21</v>
      </c>
      <c r="B26" s="282"/>
      <c r="C26" s="282"/>
      <c r="D26" s="282"/>
      <c r="E26" s="282"/>
      <c r="F26" s="162"/>
    </row>
    <row r="27" spans="1:16" s="67" customFormat="1">
      <c r="A27" s="289" t="s">
        <v>22</v>
      </c>
      <c r="B27" s="289"/>
      <c r="C27" s="289"/>
      <c r="D27" s="289"/>
      <c r="E27" s="289"/>
      <c r="F27" s="163">
        <f>SUM(F25:F26)</f>
        <v>0</v>
      </c>
    </row>
    <row r="28" spans="1:16" s="67" customFormat="1"/>
    <row r="29" spans="1:16" s="67" customFormat="1" ht="14.45" customHeight="1">
      <c r="A29" s="296" t="s">
        <v>23</v>
      </c>
      <c r="B29" s="297"/>
      <c r="C29" s="297"/>
      <c r="D29" s="297"/>
      <c r="E29" s="297"/>
      <c r="F29" s="298"/>
    </row>
    <row r="30" spans="1:16" s="67" customFormat="1">
      <c r="A30" s="282" t="s">
        <v>24</v>
      </c>
      <c r="B30" s="282"/>
      <c r="C30" s="282"/>
      <c r="D30" s="282"/>
      <c r="E30" s="282"/>
      <c r="F30" s="164">
        <v>0.05</v>
      </c>
    </row>
    <row r="31" spans="1:16" s="67" customFormat="1">
      <c r="A31" s="282" t="s">
        <v>25</v>
      </c>
      <c r="B31" s="282"/>
      <c r="C31" s="282"/>
      <c r="D31" s="282"/>
      <c r="E31" s="282"/>
      <c r="F31" s="162"/>
    </row>
    <row r="32" spans="1:16" s="67" customFormat="1">
      <c r="A32" s="282" t="s">
        <v>26</v>
      </c>
      <c r="B32" s="282"/>
      <c r="C32" s="282"/>
      <c r="D32" s="282"/>
      <c r="E32" s="282"/>
      <c r="F32" s="162"/>
    </row>
    <row r="33" spans="1:7" s="67" customFormat="1">
      <c r="A33" s="282" t="s">
        <v>27</v>
      </c>
      <c r="B33" s="282"/>
      <c r="C33" s="282"/>
      <c r="D33" s="282"/>
      <c r="E33" s="282"/>
      <c r="F33" s="162"/>
    </row>
    <row r="34" spans="1:7" s="67" customFormat="1">
      <c r="A34" s="289" t="s">
        <v>28</v>
      </c>
      <c r="B34" s="289"/>
      <c r="C34" s="289"/>
      <c r="D34" s="289"/>
      <c r="E34" s="289"/>
      <c r="F34" s="163">
        <f>SUM(F30:F33)</f>
        <v>0.05</v>
      </c>
    </row>
    <row r="35" spans="1:7">
      <c r="A35" s="62"/>
      <c r="B35" s="62"/>
      <c r="C35" s="62"/>
      <c r="D35" s="62"/>
      <c r="E35" s="62"/>
      <c r="F35" s="67"/>
    </row>
    <row r="36" spans="1:7">
      <c r="A36" s="67"/>
      <c r="B36" s="67"/>
      <c r="C36" s="67"/>
      <c r="D36" s="67"/>
      <c r="E36" s="67"/>
      <c r="F36" s="67"/>
    </row>
    <row r="37" spans="1:7" ht="42.95" customHeight="1">
      <c r="A37" s="286" t="s">
        <v>29</v>
      </c>
      <c r="B37" s="287"/>
      <c r="C37" s="287"/>
      <c r="D37" s="287"/>
      <c r="E37" s="288"/>
      <c r="F37" s="145" t="s">
        <v>212</v>
      </c>
      <c r="G37" s="132" t="s">
        <v>30</v>
      </c>
    </row>
    <row r="38" spans="1:7">
      <c r="A38" s="293" t="s">
        <v>31</v>
      </c>
      <c r="B38" s="294"/>
      <c r="C38" s="294"/>
      <c r="D38" s="294"/>
      <c r="E38" s="295"/>
      <c r="F38" s="146">
        <f>ROUND('Doc3'!V202,2)</f>
        <v>0</v>
      </c>
      <c r="G38" s="134">
        <f>ROUND(F38*$F$20,2)</f>
        <v>0</v>
      </c>
    </row>
    <row r="39" spans="1:7" ht="29.1" customHeight="1">
      <c r="A39" s="290" t="s">
        <v>227</v>
      </c>
      <c r="B39" s="291"/>
      <c r="C39" s="291"/>
      <c r="D39" s="291"/>
      <c r="E39" s="292"/>
      <c r="F39" s="146">
        <f>ROUND(F38*0.1,2)</f>
        <v>0</v>
      </c>
      <c r="G39" s="134">
        <f>ROUND(F39*$F$20,2)</f>
        <v>0</v>
      </c>
    </row>
    <row r="40" spans="1:7">
      <c r="A40" s="293" t="s">
        <v>32</v>
      </c>
      <c r="B40" s="294"/>
      <c r="C40" s="294"/>
      <c r="D40" s="294"/>
      <c r="E40" s="295"/>
      <c r="F40" s="146">
        <f>ROUND('Doc3'!W202,2)</f>
        <v>0</v>
      </c>
      <c r="G40" s="134">
        <f>ROUND(F40*$F$20,2)</f>
        <v>0</v>
      </c>
    </row>
    <row r="41" spans="1:7">
      <c r="A41" s="293" t="s">
        <v>33</v>
      </c>
      <c r="B41" s="294"/>
      <c r="C41" s="294"/>
      <c r="D41" s="294"/>
      <c r="E41" s="295"/>
      <c r="F41" s="146">
        <f>ROUND(Jardin.!D65,2)</f>
        <v>0</v>
      </c>
      <c r="G41" s="134">
        <f>ROUND(F41*$F$20,2)</f>
        <v>0</v>
      </c>
    </row>
    <row r="42" spans="1:7">
      <c r="A42" s="286" t="s">
        <v>210</v>
      </c>
      <c r="B42" s="287"/>
      <c r="C42" s="287"/>
      <c r="D42" s="287"/>
      <c r="E42" s="288"/>
      <c r="F42" s="147">
        <f>ROUND(SUM(F38:F41),2)</f>
        <v>0</v>
      </c>
      <c r="G42" s="133">
        <f>ROUND(SUM(G38:G41),2)</f>
        <v>0</v>
      </c>
    </row>
    <row r="43" spans="1:7">
      <c r="A43" s="67"/>
      <c r="B43" s="67"/>
      <c r="C43" s="67"/>
      <c r="D43" s="67"/>
      <c r="E43" s="67"/>
      <c r="F43" s="67"/>
    </row>
    <row r="44" spans="1:7">
      <c r="A44" s="67"/>
      <c r="B44" s="67"/>
      <c r="C44" s="67"/>
      <c r="D44" s="67"/>
      <c r="E44" s="67"/>
      <c r="F44" s="67"/>
    </row>
    <row r="45" spans="1:7">
      <c r="A45" s="70"/>
    </row>
  </sheetData>
  <mergeCells count="38">
    <mergeCell ref="A22:E22"/>
    <mergeCell ref="A42:E42"/>
    <mergeCell ref="A37:E37"/>
    <mergeCell ref="A30:E30"/>
    <mergeCell ref="A31:E31"/>
    <mergeCell ref="A32:E32"/>
    <mergeCell ref="A33:E33"/>
    <mergeCell ref="A34:E34"/>
    <mergeCell ref="A39:E39"/>
    <mergeCell ref="A38:E38"/>
    <mergeCell ref="A40:E40"/>
    <mergeCell ref="A41:E41"/>
    <mergeCell ref="A24:F24"/>
    <mergeCell ref="A29:F29"/>
    <mergeCell ref="A27:E27"/>
    <mergeCell ref="A25:E25"/>
    <mergeCell ref="A26:E2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0:E20"/>
    <mergeCell ref="A21:E21"/>
    <mergeCell ref="A19:E19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topLeftCell="A15" zoomScaleNormal="100" workbookViewId="0">
      <selection activeCell="C13" sqref="C13"/>
    </sheetView>
  </sheetViews>
  <sheetFormatPr defaultColWidth="9.140625" defaultRowHeight="15.75"/>
  <cols>
    <col min="1" max="1" width="13.7109375" style="168" customWidth="1"/>
    <col min="2" max="2" width="5.42578125" style="168" customWidth="1"/>
    <col min="3" max="3" width="10.85546875" style="169" bestFit="1" customWidth="1"/>
    <col min="4" max="4" width="2.5703125" style="168" bestFit="1" customWidth="1"/>
    <col min="5" max="5" width="32.140625" style="166" customWidth="1"/>
    <col min="6" max="6" width="58.140625" style="168" customWidth="1"/>
    <col min="7" max="8" width="9.7109375" style="176" bestFit="1" customWidth="1"/>
    <col min="9" max="16384" width="9.140625" style="175"/>
  </cols>
  <sheetData>
    <row r="1" spans="1:11" s="7" customFormat="1" ht="30" customHeight="1">
      <c r="A1" s="299" t="s">
        <v>34</v>
      </c>
      <c r="B1" s="299"/>
      <c r="C1" s="299"/>
      <c r="D1" s="179"/>
      <c r="E1" s="299" t="s">
        <v>35</v>
      </c>
      <c r="F1" s="299" t="s">
        <v>36</v>
      </c>
      <c r="G1" s="170"/>
      <c r="H1" s="170"/>
    </row>
    <row r="2" spans="1:11" s="7" customFormat="1" ht="15">
      <c r="A2" s="299" t="s">
        <v>37</v>
      </c>
      <c r="B2" s="299"/>
      <c r="C2" s="299"/>
      <c r="D2" s="179"/>
      <c r="E2" s="299"/>
      <c r="F2" s="299" t="s">
        <v>38</v>
      </c>
      <c r="G2" s="170"/>
      <c r="H2" s="170"/>
    </row>
    <row r="3" spans="1:11" s="7" customFormat="1" ht="15">
      <c r="A3" s="316" t="s">
        <v>39</v>
      </c>
      <c r="B3" s="316"/>
      <c r="C3" s="180">
        <v>0.2</v>
      </c>
      <c r="D3" s="179"/>
      <c r="E3" s="192" t="s">
        <v>40</v>
      </c>
      <c r="F3" s="181" t="s">
        <v>41</v>
      </c>
      <c r="G3" s="170"/>
      <c r="H3" s="170"/>
    </row>
    <row r="4" spans="1:11" s="7" customFormat="1" ht="15">
      <c r="A4" s="316" t="s">
        <v>42</v>
      </c>
      <c r="B4" s="316"/>
      <c r="C4" s="180">
        <v>0.08</v>
      </c>
      <c r="D4" s="179"/>
      <c r="E4" s="192" t="s">
        <v>43</v>
      </c>
      <c r="F4" s="181"/>
      <c r="G4" s="170"/>
      <c r="H4" s="170"/>
    </row>
    <row r="5" spans="1:11" s="7" customFormat="1" ht="15">
      <c r="A5" s="316" t="s">
        <v>44</v>
      </c>
      <c r="B5" s="316"/>
      <c r="C5" s="180">
        <v>1.4999999999999999E-2</v>
      </c>
      <c r="D5" s="179"/>
      <c r="E5" s="192" t="s">
        <v>45</v>
      </c>
      <c r="F5" s="181"/>
      <c r="G5" s="170"/>
      <c r="H5" s="170"/>
      <c r="K5" s="171"/>
    </row>
    <row r="6" spans="1:11" s="7" customFormat="1" ht="15">
      <c r="A6" s="316" t="s">
        <v>46</v>
      </c>
      <c r="B6" s="316"/>
      <c r="C6" s="180">
        <v>0.01</v>
      </c>
      <c r="D6" s="179"/>
      <c r="E6" s="192" t="s">
        <v>47</v>
      </c>
      <c r="F6" s="181"/>
      <c r="G6" s="170"/>
      <c r="H6" s="170"/>
    </row>
    <row r="7" spans="1:11" s="7" customFormat="1" ht="15">
      <c r="A7" s="316" t="s">
        <v>48</v>
      </c>
      <c r="B7" s="316"/>
      <c r="C7" s="180">
        <v>2E-3</v>
      </c>
      <c r="D7" s="179"/>
      <c r="E7" s="192" t="s">
        <v>49</v>
      </c>
      <c r="F7" s="181"/>
      <c r="G7" s="170"/>
      <c r="H7" s="170"/>
    </row>
    <row r="8" spans="1:11" s="7" customFormat="1" ht="15">
      <c r="A8" s="316" t="s">
        <v>50</v>
      </c>
      <c r="B8" s="316"/>
      <c r="C8" s="180">
        <v>2.5000000000000001E-2</v>
      </c>
      <c r="D8" s="179"/>
      <c r="E8" s="192" t="s">
        <v>51</v>
      </c>
      <c r="F8" s="181"/>
      <c r="G8" s="170"/>
      <c r="H8" s="170"/>
    </row>
    <row r="9" spans="1:11" s="7" customFormat="1" ht="29.45" customHeight="1">
      <c r="A9" s="316" t="s">
        <v>52</v>
      </c>
      <c r="B9" s="316"/>
      <c r="C9" s="180">
        <v>0.02</v>
      </c>
      <c r="D9" s="179"/>
      <c r="E9" s="192" t="s">
        <v>53</v>
      </c>
      <c r="F9" s="181"/>
      <c r="G9" s="170"/>
      <c r="H9" s="170"/>
    </row>
    <row r="10" spans="1:11" s="7" customFormat="1" ht="15">
      <c r="A10" s="316" t="s">
        <v>54</v>
      </c>
      <c r="B10" s="316"/>
      <c r="C10" s="180">
        <v>6.0000000000000001E-3</v>
      </c>
      <c r="D10" s="182"/>
      <c r="E10" s="192" t="s">
        <v>55</v>
      </c>
      <c r="F10" s="181"/>
      <c r="G10" s="170"/>
      <c r="H10" s="170"/>
    </row>
    <row r="11" spans="1:11" s="7" customFormat="1" ht="26.1" customHeight="1">
      <c r="A11" s="299" t="s">
        <v>56</v>
      </c>
      <c r="B11" s="299"/>
      <c r="C11" s="190">
        <f>ROUND(SUM(C3:C10),4)</f>
        <v>0.35799999999999998</v>
      </c>
      <c r="D11" s="179"/>
      <c r="E11" s="194"/>
      <c r="F11" s="194"/>
      <c r="G11" s="170"/>
      <c r="H11" s="170"/>
    </row>
    <row r="12" spans="1:11" s="7" customFormat="1" ht="15">
      <c r="A12" s="299" t="s">
        <v>57</v>
      </c>
      <c r="B12" s="299"/>
      <c r="C12" s="299"/>
      <c r="D12" s="179"/>
      <c r="E12" s="194"/>
      <c r="F12" s="194"/>
      <c r="G12" s="170"/>
      <c r="H12" s="170"/>
    </row>
    <row r="13" spans="1:11" s="7" customFormat="1" ht="32.450000000000003" customHeight="1">
      <c r="A13" s="300" t="s">
        <v>58</v>
      </c>
      <c r="B13" s="300"/>
      <c r="C13" s="226">
        <v>0.1111</v>
      </c>
      <c r="D13" s="179"/>
      <c r="E13" s="192" t="s">
        <v>59</v>
      </c>
      <c r="F13" s="181" t="s">
        <v>60</v>
      </c>
      <c r="G13" s="170"/>
      <c r="H13" s="170"/>
    </row>
    <row r="14" spans="1:11" s="7" customFormat="1" ht="15">
      <c r="A14" s="301" t="s">
        <v>61</v>
      </c>
      <c r="B14" s="300"/>
      <c r="C14" s="226">
        <v>8.3299999999999999E-2</v>
      </c>
      <c r="D14" s="179"/>
      <c r="E14" s="193" t="s">
        <v>62</v>
      </c>
      <c r="F14" s="183" t="s">
        <v>63</v>
      </c>
      <c r="G14" s="170"/>
      <c r="H14" s="170"/>
    </row>
    <row r="15" spans="1:11" s="7" customFormat="1" ht="38.25">
      <c r="A15" s="302" t="s">
        <v>64</v>
      </c>
      <c r="B15" s="302"/>
      <c r="C15" s="180">
        <v>1.3899999999999999E-2</v>
      </c>
      <c r="D15" s="179"/>
      <c r="E15" s="192" t="s">
        <v>65</v>
      </c>
      <c r="F15" s="181" t="s">
        <v>66</v>
      </c>
      <c r="G15" s="172"/>
      <c r="H15" s="172"/>
    </row>
    <row r="16" spans="1:11" s="7" customFormat="1" ht="27" customHeight="1">
      <c r="A16" s="302" t="s">
        <v>250</v>
      </c>
      <c r="B16" s="302"/>
      <c r="C16" s="180">
        <v>4.0000000000000002E-4</v>
      </c>
      <c r="D16" s="179"/>
      <c r="E16" s="192" t="s">
        <v>67</v>
      </c>
      <c r="F16" s="181" t="s">
        <v>68</v>
      </c>
      <c r="G16" s="170"/>
      <c r="H16" s="170"/>
    </row>
    <row r="17" spans="1:10" s="7" customFormat="1" ht="51">
      <c r="A17" s="302" t="s">
        <v>69</v>
      </c>
      <c r="B17" s="302"/>
      <c r="C17" s="180">
        <v>2.8E-3</v>
      </c>
      <c r="D17" s="179"/>
      <c r="E17" s="192" t="s">
        <v>70</v>
      </c>
      <c r="F17" s="181" t="s">
        <v>71</v>
      </c>
      <c r="G17" s="170"/>
      <c r="H17" s="170"/>
    </row>
    <row r="18" spans="1:10" s="7" customFormat="1" ht="76.5">
      <c r="A18" s="302" t="s">
        <v>72</v>
      </c>
      <c r="B18" s="302"/>
      <c r="C18" s="180">
        <v>1.9400000000000001E-2</v>
      </c>
      <c r="D18" s="179"/>
      <c r="E18" s="192" t="s">
        <v>73</v>
      </c>
      <c r="F18" s="181" t="s">
        <v>74</v>
      </c>
      <c r="G18" s="170"/>
      <c r="H18" s="170"/>
    </row>
    <row r="19" spans="1:10" s="173" customFormat="1" ht="26.1" customHeight="1">
      <c r="A19" s="299" t="s">
        <v>75</v>
      </c>
      <c r="B19" s="299"/>
      <c r="C19" s="184">
        <f>ROUND(SUM(C13:C18),4)</f>
        <v>0.23089999999999999</v>
      </c>
      <c r="D19" s="185"/>
      <c r="E19" s="194"/>
      <c r="F19" s="194"/>
      <c r="G19" s="172"/>
      <c r="H19" s="172"/>
    </row>
    <row r="20" spans="1:10" s="7" customFormat="1" ht="15">
      <c r="A20" s="299" t="s">
        <v>76</v>
      </c>
      <c r="B20" s="299"/>
      <c r="C20" s="299"/>
      <c r="D20" s="179"/>
      <c r="E20" s="194"/>
      <c r="F20" s="194"/>
      <c r="G20" s="170"/>
      <c r="H20" s="170"/>
      <c r="J20" s="170"/>
    </row>
    <row r="21" spans="1:10" s="7" customFormat="1" ht="89.25">
      <c r="A21" s="314" t="s">
        <v>240</v>
      </c>
      <c r="B21" s="314"/>
      <c r="C21" s="186">
        <v>4.1999999999999997E-3</v>
      </c>
      <c r="D21" s="179"/>
      <c r="E21" s="305" t="s">
        <v>77</v>
      </c>
      <c r="F21" s="187" t="s">
        <v>241</v>
      </c>
      <c r="G21" s="170"/>
      <c r="H21" s="170"/>
    </row>
    <row r="22" spans="1:10" s="7" customFormat="1" ht="51">
      <c r="A22" s="315" t="s">
        <v>242</v>
      </c>
      <c r="B22" s="315"/>
      <c r="C22" s="186">
        <v>4.0000000000000002E-4</v>
      </c>
      <c r="D22" s="179"/>
      <c r="E22" s="306"/>
      <c r="F22" s="187" t="s">
        <v>243</v>
      </c>
      <c r="G22" s="170"/>
      <c r="H22" s="170"/>
    </row>
    <row r="23" spans="1:10" s="7" customFormat="1" ht="63.75">
      <c r="A23" s="315" t="s">
        <v>244</v>
      </c>
      <c r="B23" s="315"/>
      <c r="C23" s="186">
        <v>8.0000000000000004E-4</v>
      </c>
      <c r="D23" s="179"/>
      <c r="E23" s="306"/>
      <c r="F23" s="187" t="s">
        <v>245</v>
      </c>
      <c r="G23" s="170"/>
      <c r="H23" s="170"/>
    </row>
    <row r="24" spans="1:10" s="7" customFormat="1" ht="41.1" customHeight="1">
      <c r="A24" s="312" t="s">
        <v>246</v>
      </c>
      <c r="B24" s="312"/>
      <c r="C24" s="227">
        <v>3.5999999999999997E-2</v>
      </c>
      <c r="D24" s="179"/>
      <c r="E24" s="306"/>
      <c r="F24" s="187" t="s">
        <v>247</v>
      </c>
      <c r="G24" s="172"/>
      <c r="H24" s="172"/>
    </row>
    <row r="25" spans="1:10" s="7" customFormat="1" ht="26.1" customHeight="1">
      <c r="A25" s="299" t="s">
        <v>78</v>
      </c>
      <c r="B25" s="299"/>
      <c r="C25" s="184">
        <f>ROUND(SUM(C21:C24),4)</f>
        <v>4.1399999999999999E-2</v>
      </c>
      <c r="D25" s="179"/>
      <c r="E25" s="194"/>
      <c r="F25" s="194"/>
      <c r="G25" s="170"/>
      <c r="H25" s="170"/>
    </row>
    <row r="26" spans="1:10" s="7" customFormat="1" ht="15">
      <c r="A26" s="299" t="s">
        <v>79</v>
      </c>
      <c r="B26" s="299"/>
      <c r="C26" s="299"/>
      <c r="D26" s="179"/>
      <c r="E26" s="194"/>
      <c r="F26" s="194"/>
      <c r="G26" s="170"/>
      <c r="H26" s="170"/>
    </row>
    <row r="27" spans="1:10" s="7" customFormat="1" ht="50.1" customHeight="1">
      <c r="A27" s="312" t="s">
        <v>253</v>
      </c>
      <c r="B27" s="313"/>
      <c r="C27" s="227">
        <f>C11*C13</f>
        <v>3.9800000000000002E-2</v>
      </c>
      <c r="D27" s="179"/>
      <c r="E27" s="305" t="s">
        <v>80</v>
      </c>
      <c r="F27" s="310" t="s">
        <v>81</v>
      </c>
      <c r="G27" s="172"/>
      <c r="H27" s="170"/>
    </row>
    <row r="28" spans="1:10" s="7" customFormat="1" ht="39.6" customHeight="1">
      <c r="A28" s="312" t="s">
        <v>252</v>
      </c>
      <c r="B28" s="312"/>
      <c r="C28" s="227">
        <f>C11*C14</f>
        <v>2.98E-2</v>
      </c>
      <c r="D28" s="179"/>
      <c r="E28" s="305"/>
      <c r="F28" s="310"/>
      <c r="G28" s="172"/>
      <c r="H28" s="170"/>
    </row>
    <row r="29" spans="1:10" s="7" customFormat="1" ht="41.45" customHeight="1">
      <c r="A29" s="312" t="s">
        <v>251</v>
      </c>
      <c r="B29" s="312"/>
      <c r="C29" s="186">
        <f>C11*(C15+C16+C17+C18)</f>
        <v>1.3100000000000001E-2</v>
      </c>
      <c r="D29" s="179"/>
      <c r="E29" s="306"/>
      <c r="F29" s="311"/>
      <c r="G29" s="172"/>
      <c r="H29" s="170"/>
    </row>
    <row r="30" spans="1:10" s="7" customFormat="1" ht="26.45" customHeight="1">
      <c r="A30" s="299" t="s">
        <v>82</v>
      </c>
      <c r="B30" s="299"/>
      <c r="C30" s="190">
        <f>ROUND(SUM(C27:C29),4)</f>
        <v>8.2699999999999996E-2</v>
      </c>
      <c r="D30" s="179"/>
      <c r="E30" s="194"/>
      <c r="F30" s="194"/>
      <c r="G30" s="170"/>
      <c r="H30" s="172"/>
    </row>
    <row r="31" spans="1:10" s="7" customFormat="1" ht="32.450000000000003" customHeight="1">
      <c r="A31" s="299" t="s">
        <v>83</v>
      </c>
      <c r="B31" s="299"/>
      <c r="C31" s="191">
        <f>C11+C19+C25+C30</f>
        <v>0.71299999999999997</v>
      </c>
      <c r="D31" s="179"/>
      <c r="E31" s="194"/>
      <c r="F31" s="194"/>
      <c r="G31" s="170"/>
      <c r="H31" s="170"/>
    </row>
    <row r="32" spans="1:10" customFormat="1" ht="15">
      <c r="A32" s="166"/>
      <c r="B32" s="166"/>
      <c r="C32" s="188"/>
      <c r="D32" s="166"/>
      <c r="E32" s="166"/>
      <c r="F32" s="189"/>
      <c r="G32" s="174"/>
      <c r="H32" s="174"/>
    </row>
    <row r="33" spans="1:9" customFormat="1" ht="14.45" customHeight="1">
      <c r="A33" s="303" t="s">
        <v>248</v>
      </c>
      <c r="B33" s="303"/>
      <c r="C33" s="304">
        <f>C28+C24+C14+C13+C27</f>
        <v>0.3</v>
      </c>
      <c r="D33" s="166"/>
      <c r="E33" s="166"/>
      <c r="F33" s="189"/>
      <c r="G33" s="174"/>
      <c r="H33" s="174"/>
    </row>
    <row r="34" spans="1:9" customFormat="1" ht="15">
      <c r="A34" s="303"/>
      <c r="B34" s="303"/>
      <c r="C34" s="304"/>
      <c r="D34" s="166"/>
      <c r="E34" s="166"/>
      <c r="F34" s="189"/>
      <c r="G34" s="174"/>
      <c r="H34" s="174"/>
    </row>
    <row r="35" spans="1:9" customFormat="1" ht="15">
      <c r="A35" s="166"/>
      <c r="B35" s="166"/>
      <c r="C35" s="188"/>
      <c r="D35" s="166"/>
      <c r="E35" s="166"/>
      <c r="F35" s="189"/>
      <c r="G35" s="174"/>
      <c r="H35" s="174"/>
    </row>
    <row r="36" spans="1:9" customFormat="1" ht="29.1" customHeight="1">
      <c r="A36" s="307" t="s">
        <v>249</v>
      </c>
      <c r="B36" s="308"/>
      <c r="C36" s="308"/>
      <c r="D36" s="308"/>
      <c r="E36" s="308"/>
      <c r="F36" s="309"/>
      <c r="G36" s="174"/>
      <c r="H36" s="174"/>
    </row>
    <row r="37" spans="1:9">
      <c r="A37" s="167"/>
    </row>
    <row r="38" spans="1:9">
      <c r="G38" s="177"/>
      <c r="H38" s="177"/>
      <c r="I38" s="178"/>
    </row>
  </sheetData>
  <mergeCells count="39">
    <mergeCell ref="A1:C1"/>
    <mergeCell ref="E1:E2"/>
    <mergeCell ref="F1:F2"/>
    <mergeCell ref="A2:C2"/>
    <mergeCell ref="A17:B17"/>
    <mergeCell ref="A8:B8"/>
    <mergeCell ref="A9:B9"/>
    <mergeCell ref="A10:B10"/>
    <mergeCell ref="A3:B3"/>
    <mergeCell ref="A4:B4"/>
    <mergeCell ref="A5:B5"/>
    <mergeCell ref="A6:B6"/>
    <mergeCell ref="A7:B7"/>
    <mergeCell ref="A11:B11"/>
    <mergeCell ref="A33:B34"/>
    <mergeCell ref="C33:C34"/>
    <mergeCell ref="E21:E24"/>
    <mergeCell ref="A36:F36"/>
    <mergeCell ref="E27:E29"/>
    <mergeCell ref="F27:F29"/>
    <mergeCell ref="A29:B29"/>
    <mergeCell ref="A26:C26"/>
    <mergeCell ref="A27:B27"/>
    <mergeCell ref="A28:B28"/>
    <mergeCell ref="A24:B24"/>
    <mergeCell ref="A21:B21"/>
    <mergeCell ref="A22:B22"/>
    <mergeCell ref="A23:B23"/>
    <mergeCell ref="A19:B19"/>
    <mergeCell ref="A25:B25"/>
    <mergeCell ref="A30:B30"/>
    <mergeCell ref="A31:B31"/>
    <mergeCell ref="A12:C12"/>
    <mergeCell ref="A13:B13"/>
    <mergeCell ref="A14:B14"/>
    <mergeCell ref="A15:B15"/>
    <mergeCell ref="A16:B16"/>
    <mergeCell ref="A18:B18"/>
    <mergeCell ref="A20:C20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8"/>
  <sheetViews>
    <sheetView workbookViewId="0">
      <selection activeCell="G11" sqref="G11"/>
    </sheetView>
  </sheetViews>
  <sheetFormatPr defaultRowHeight="15"/>
  <cols>
    <col min="1" max="1" width="6.28515625" customWidth="1"/>
    <col min="2" max="2" width="22.5703125" customWidth="1"/>
    <col min="3" max="3" width="8.85546875" customWidth="1"/>
    <col min="4" max="4" width="21.42578125" customWidth="1"/>
    <col min="5" max="5" width="10.5703125" customWidth="1"/>
    <col min="6" max="6" width="18.42578125" customWidth="1"/>
    <col min="7" max="7" width="19.7109375" customWidth="1"/>
  </cols>
  <sheetData>
    <row r="1" spans="1:15" ht="24.6" customHeight="1">
      <c r="A1" s="322" t="s">
        <v>84</v>
      </c>
      <c r="B1" s="322"/>
      <c r="C1" s="322"/>
      <c r="D1" s="322"/>
      <c r="E1" s="322"/>
      <c r="F1" s="322"/>
      <c r="G1" s="322"/>
    </row>
    <row r="2" spans="1:15" ht="17.100000000000001" customHeight="1">
      <c r="A2" s="59"/>
      <c r="B2" s="59"/>
      <c r="C2" s="59"/>
      <c r="D2" s="59"/>
      <c r="E2" s="59"/>
      <c r="F2" s="59"/>
      <c r="G2" s="59"/>
    </row>
    <row r="3" spans="1:15" ht="20.100000000000001" customHeight="1">
      <c r="A3" s="321" t="s">
        <v>85</v>
      </c>
      <c r="B3" s="321"/>
      <c r="C3" s="321"/>
      <c r="D3" s="321"/>
      <c r="E3" s="321"/>
      <c r="F3" s="321"/>
      <c r="G3" s="321"/>
    </row>
    <row r="4" spans="1:15" ht="28.5" customHeight="1">
      <c r="A4" s="20" t="s">
        <v>86</v>
      </c>
      <c r="B4" s="19" t="s">
        <v>87</v>
      </c>
      <c r="C4" s="26" t="s">
        <v>88</v>
      </c>
      <c r="D4" s="29" t="s">
        <v>89</v>
      </c>
      <c r="E4" s="25" t="s">
        <v>90</v>
      </c>
      <c r="F4" s="18" t="s">
        <v>91</v>
      </c>
      <c r="G4" s="18" t="s">
        <v>92</v>
      </c>
    </row>
    <row r="5" spans="1:15" ht="20.100000000000001" customHeight="1">
      <c r="A5" s="17">
        <v>1</v>
      </c>
      <c r="B5" s="16" t="s">
        <v>93</v>
      </c>
      <c r="C5" s="28" t="s">
        <v>94</v>
      </c>
      <c r="D5" s="27"/>
      <c r="E5" s="14">
        <v>3</v>
      </c>
      <c r="F5" s="24">
        <f t="shared" ref="F5:F10" si="0">ROUND((D5*E5)*2,2)</f>
        <v>0</v>
      </c>
      <c r="G5" s="24">
        <f t="shared" ref="G5:G10" si="1">ROUND(F5/12,2)</f>
        <v>0</v>
      </c>
    </row>
    <row r="6" spans="1:15" ht="20.100000000000001" customHeight="1">
      <c r="A6" s="17">
        <f>+A5+1</f>
        <v>2</v>
      </c>
      <c r="B6" s="16" t="s">
        <v>95</v>
      </c>
      <c r="C6" s="28" t="s">
        <v>94</v>
      </c>
      <c r="D6" s="27"/>
      <c r="E6" s="14">
        <v>4</v>
      </c>
      <c r="F6" s="24">
        <f t="shared" si="0"/>
        <v>0</v>
      </c>
      <c r="G6" s="24">
        <f t="shared" si="1"/>
        <v>0</v>
      </c>
    </row>
    <row r="7" spans="1:15" ht="20.100000000000001" customHeight="1">
      <c r="A7" s="17">
        <f>+A6+1</f>
        <v>3</v>
      </c>
      <c r="B7" s="16" t="s">
        <v>96</v>
      </c>
      <c r="C7" s="28" t="s">
        <v>94</v>
      </c>
      <c r="D7" s="27"/>
      <c r="E7" s="14">
        <v>1</v>
      </c>
      <c r="F7" s="24">
        <f t="shared" si="0"/>
        <v>0</v>
      </c>
      <c r="G7" s="24">
        <f t="shared" si="1"/>
        <v>0</v>
      </c>
    </row>
    <row r="8" spans="1:15" ht="20.100000000000001" customHeight="1">
      <c r="A8" s="17">
        <f>+A7+1</f>
        <v>4</v>
      </c>
      <c r="B8" s="16" t="s">
        <v>231</v>
      </c>
      <c r="C8" s="28" t="s">
        <v>97</v>
      </c>
      <c r="D8" s="27"/>
      <c r="E8" s="14">
        <v>2</v>
      </c>
      <c r="F8" s="24">
        <f t="shared" si="0"/>
        <v>0</v>
      </c>
      <c r="G8" s="24">
        <f t="shared" si="1"/>
        <v>0</v>
      </c>
    </row>
    <row r="9" spans="1:15" s="23" customFormat="1" ht="20.100000000000001" customHeight="1">
      <c r="A9" s="17">
        <v>5</v>
      </c>
      <c r="B9" s="16" t="s">
        <v>232</v>
      </c>
      <c r="C9" s="28" t="s">
        <v>97</v>
      </c>
      <c r="D9" s="27"/>
      <c r="E9" s="14">
        <v>5</v>
      </c>
      <c r="F9" s="24">
        <f t="shared" si="0"/>
        <v>0</v>
      </c>
      <c r="G9" s="24">
        <f t="shared" si="1"/>
        <v>0</v>
      </c>
    </row>
    <row r="10" spans="1:15" s="23" customFormat="1" ht="20.100000000000001" customHeight="1">
      <c r="A10" s="17">
        <v>6</v>
      </c>
      <c r="B10" s="128"/>
      <c r="C10" s="129"/>
      <c r="D10" s="27"/>
      <c r="E10" s="126"/>
      <c r="F10" s="24">
        <f t="shared" si="0"/>
        <v>0</v>
      </c>
      <c r="G10" s="24">
        <f t="shared" si="1"/>
        <v>0</v>
      </c>
    </row>
    <row r="11" spans="1:15" ht="20.100000000000001" customHeight="1">
      <c r="A11" s="320" t="s">
        <v>98</v>
      </c>
      <c r="B11" s="320"/>
      <c r="C11" s="12"/>
      <c r="D11" s="12"/>
      <c r="E11" s="12"/>
      <c r="F11" s="22">
        <f>ROUND(SUM(F5:F10),2)</f>
        <v>0</v>
      </c>
      <c r="G11" s="21">
        <f>ROUND(SUM(G5:G10),2)</f>
        <v>0</v>
      </c>
    </row>
    <row r="12" spans="1:15" ht="20.100000000000001" customHeight="1"/>
    <row r="13" spans="1:15" ht="20.100000000000001" customHeight="1">
      <c r="A13" s="321" t="s">
        <v>99</v>
      </c>
      <c r="B13" s="321"/>
      <c r="C13" s="321"/>
      <c r="D13" s="321"/>
      <c r="E13" s="321"/>
      <c r="F13" s="321"/>
      <c r="G13" s="321"/>
    </row>
    <row r="14" spans="1:15" ht="30" customHeight="1">
      <c r="A14" s="20" t="s">
        <v>86</v>
      </c>
      <c r="B14" s="19" t="s">
        <v>87</v>
      </c>
      <c r="C14" s="26" t="s">
        <v>88</v>
      </c>
      <c r="D14" s="19" t="s">
        <v>89</v>
      </c>
      <c r="E14" s="25" t="s">
        <v>90</v>
      </c>
      <c r="F14" s="18" t="s">
        <v>91</v>
      </c>
      <c r="G14" s="18" t="s">
        <v>92</v>
      </c>
    </row>
    <row r="15" spans="1:15" ht="20.100000000000001" customHeight="1">
      <c r="A15" s="17">
        <v>1</v>
      </c>
      <c r="B15" s="16" t="s">
        <v>93</v>
      </c>
      <c r="C15" s="28" t="s">
        <v>94</v>
      </c>
      <c r="D15" s="27"/>
      <c r="E15" s="14">
        <v>3</v>
      </c>
      <c r="F15" s="13">
        <f t="shared" ref="F15:F21" si="2">ROUND((D15*E15)*2,2)</f>
        <v>0</v>
      </c>
      <c r="G15" s="13">
        <f t="shared" ref="G15:G21" si="3">ROUND(F15/12,2)</f>
        <v>0</v>
      </c>
    </row>
    <row r="16" spans="1:15" ht="20.100000000000001" customHeight="1">
      <c r="A16" s="17">
        <f>+A15+1</f>
        <v>2</v>
      </c>
      <c r="B16" s="16" t="s">
        <v>100</v>
      </c>
      <c r="C16" s="28" t="s">
        <v>94</v>
      </c>
      <c r="D16" s="27"/>
      <c r="E16" s="14">
        <v>4</v>
      </c>
      <c r="F16" s="13">
        <f t="shared" si="2"/>
        <v>0</v>
      </c>
      <c r="G16" s="13">
        <f t="shared" si="3"/>
        <v>0</v>
      </c>
      <c r="O16">
        <v>4</v>
      </c>
    </row>
    <row r="17" spans="1:7" ht="20.100000000000001" customHeight="1">
      <c r="A17" s="17">
        <f>+A16+1</f>
        <v>3</v>
      </c>
      <c r="B17" s="16" t="s">
        <v>96</v>
      </c>
      <c r="C17" s="28" t="s">
        <v>94</v>
      </c>
      <c r="D17" s="27"/>
      <c r="E17" s="14">
        <v>1</v>
      </c>
      <c r="F17" s="13">
        <f t="shared" si="2"/>
        <v>0</v>
      </c>
      <c r="G17" s="13">
        <f t="shared" si="3"/>
        <v>0</v>
      </c>
    </row>
    <row r="18" spans="1:7" ht="20.100000000000001" customHeight="1">
      <c r="A18" s="17">
        <f>+A17+1</f>
        <v>4</v>
      </c>
      <c r="B18" s="16" t="s">
        <v>233</v>
      </c>
      <c r="C18" s="28" t="s">
        <v>97</v>
      </c>
      <c r="D18" s="27"/>
      <c r="E18" s="14">
        <v>2</v>
      </c>
      <c r="F18" s="13">
        <f t="shared" si="2"/>
        <v>0</v>
      </c>
      <c r="G18" s="13">
        <f t="shared" si="3"/>
        <v>0</v>
      </c>
    </row>
    <row r="19" spans="1:7" ht="20.100000000000001" customHeight="1">
      <c r="A19" s="17">
        <v>5</v>
      </c>
      <c r="B19" s="16" t="s">
        <v>234</v>
      </c>
      <c r="C19" s="28" t="s">
        <v>97</v>
      </c>
      <c r="D19" s="27"/>
      <c r="E19" s="14">
        <v>4</v>
      </c>
      <c r="F19" s="13">
        <f t="shared" si="2"/>
        <v>0</v>
      </c>
      <c r="G19" s="13">
        <f t="shared" si="3"/>
        <v>0</v>
      </c>
    </row>
    <row r="20" spans="1:7" ht="20.100000000000001" customHeight="1">
      <c r="A20" s="17">
        <v>6</v>
      </c>
      <c r="B20" s="16" t="s">
        <v>101</v>
      </c>
      <c r="C20" s="28" t="s">
        <v>94</v>
      </c>
      <c r="D20" s="27"/>
      <c r="E20" s="14">
        <v>1</v>
      </c>
      <c r="F20" s="13">
        <f t="shared" si="2"/>
        <v>0</v>
      </c>
      <c r="G20" s="13">
        <f t="shared" si="3"/>
        <v>0</v>
      </c>
    </row>
    <row r="21" spans="1:7" ht="20.100000000000001" customHeight="1">
      <c r="A21" s="17">
        <v>7</v>
      </c>
      <c r="B21" s="128"/>
      <c r="C21" s="130"/>
      <c r="D21" s="15"/>
      <c r="E21" s="126"/>
      <c r="F21" s="13">
        <f t="shared" si="2"/>
        <v>0</v>
      </c>
      <c r="G21" s="13">
        <f t="shared" si="3"/>
        <v>0</v>
      </c>
    </row>
    <row r="22" spans="1:7" ht="20.100000000000001" customHeight="1">
      <c r="A22" s="320" t="s">
        <v>98</v>
      </c>
      <c r="B22" s="320"/>
      <c r="C22" s="12"/>
      <c r="D22" s="12"/>
      <c r="E22" s="12"/>
      <c r="F22" s="11">
        <f>ROUND(SUM(F15:F21),2)</f>
        <v>0</v>
      </c>
      <c r="G22" s="10">
        <f>ROUND(SUM(G15:G21),2)</f>
        <v>0</v>
      </c>
    </row>
    <row r="23" spans="1:7" ht="20.100000000000001" customHeight="1"/>
    <row r="24" spans="1:7" ht="20.100000000000001" customHeight="1">
      <c r="A24" s="321" t="s">
        <v>162</v>
      </c>
      <c r="B24" s="321"/>
      <c r="C24" s="321"/>
      <c r="D24" s="321"/>
      <c r="E24" s="321"/>
      <c r="F24" s="321"/>
      <c r="G24" s="321"/>
    </row>
    <row r="25" spans="1:7" ht="30.95" customHeight="1">
      <c r="A25" s="20" t="s">
        <v>86</v>
      </c>
      <c r="B25" s="19" t="s">
        <v>87</v>
      </c>
      <c r="C25" s="26" t="s">
        <v>88</v>
      </c>
      <c r="D25" s="29" t="s">
        <v>89</v>
      </c>
      <c r="E25" s="25" t="s">
        <v>90</v>
      </c>
      <c r="F25" s="18" t="s">
        <v>91</v>
      </c>
      <c r="G25" s="18" t="s">
        <v>92</v>
      </c>
    </row>
    <row r="26" spans="1:7" ht="20.100000000000001" customHeight="1">
      <c r="A26" s="17">
        <v>1</v>
      </c>
      <c r="B26" s="16" t="s">
        <v>102</v>
      </c>
      <c r="C26" s="28" t="s">
        <v>94</v>
      </c>
      <c r="D26" s="27"/>
      <c r="E26" s="14">
        <v>3</v>
      </c>
      <c r="F26" s="24">
        <f>ROUND((D26*E26)*2,2)</f>
        <v>0</v>
      </c>
      <c r="G26" s="24">
        <f t="shared" ref="G26:G35" si="4">ROUND(F26/12,2)</f>
        <v>0</v>
      </c>
    </row>
    <row r="27" spans="1:7" ht="20.100000000000001" customHeight="1">
      <c r="A27" s="17">
        <f>+A26+1</f>
        <v>2</v>
      </c>
      <c r="B27" s="16" t="s">
        <v>95</v>
      </c>
      <c r="C27" s="28" t="s">
        <v>94</v>
      </c>
      <c r="D27" s="27"/>
      <c r="E27" s="14">
        <v>4</v>
      </c>
      <c r="F27" s="24">
        <f t="shared" ref="F27:F35" si="5">ROUND((D27*E27)*2,2)</f>
        <v>0</v>
      </c>
      <c r="G27" s="24">
        <f t="shared" si="4"/>
        <v>0</v>
      </c>
    </row>
    <row r="28" spans="1:7" ht="20.100000000000001" customHeight="1">
      <c r="A28" s="17">
        <f>+A27+1</f>
        <v>3</v>
      </c>
      <c r="B28" s="16" t="s">
        <v>96</v>
      </c>
      <c r="C28" s="28" t="s">
        <v>94</v>
      </c>
      <c r="D28" s="27"/>
      <c r="E28" s="14">
        <v>1</v>
      </c>
      <c r="F28" s="24">
        <f t="shared" si="5"/>
        <v>0</v>
      </c>
      <c r="G28" s="24">
        <f t="shared" si="4"/>
        <v>0</v>
      </c>
    </row>
    <row r="29" spans="1:7" ht="20.100000000000001" customHeight="1">
      <c r="A29" s="17">
        <f>+A28+1</f>
        <v>4</v>
      </c>
      <c r="B29" s="16" t="s">
        <v>103</v>
      </c>
      <c r="C29" s="28" t="s">
        <v>97</v>
      </c>
      <c r="D29" s="27"/>
      <c r="E29" s="14">
        <v>2</v>
      </c>
      <c r="F29" s="24">
        <f t="shared" si="5"/>
        <v>0</v>
      </c>
      <c r="G29" s="24">
        <f t="shared" si="4"/>
        <v>0</v>
      </c>
    </row>
    <row r="30" spans="1:7" ht="20.100000000000001" customHeight="1">
      <c r="A30" s="17">
        <v>5</v>
      </c>
      <c r="B30" s="16" t="s">
        <v>235</v>
      </c>
      <c r="C30" s="28" t="s">
        <v>97</v>
      </c>
      <c r="D30" s="27"/>
      <c r="E30" s="14">
        <v>5</v>
      </c>
      <c r="F30" s="24">
        <f t="shared" si="5"/>
        <v>0</v>
      </c>
      <c r="G30" s="24">
        <f t="shared" si="4"/>
        <v>0</v>
      </c>
    </row>
    <row r="31" spans="1:7" ht="20.100000000000001" customHeight="1">
      <c r="A31" s="17">
        <v>6</v>
      </c>
      <c r="B31" s="16" t="s">
        <v>104</v>
      </c>
      <c r="C31" s="28" t="s">
        <v>94</v>
      </c>
      <c r="D31" s="27"/>
      <c r="E31" s="14">
        <v>1</v>
      </c>
      <c r="F31" s="24">
        <f t="shared" si="5"/>
        <v>0</v>
      </c>
      <c r="G31" s="24">
        <f t="shared" si="4"/>
        <v>0</v>
      </c>
    </row>
    <row r="32" spans="1:7" ht="20.100000000000001" customHeight="1">
      <c r="A32" s="17">
        <v>7</v>
      </c>
      <c r="B32" s="16" t="s">
        <v>105</v>
      </c>
      <c r="C32" s="109" t="s">
        <v>97</v>
      </c>
      <c r="D32" s="27"/>
      <c r="E32" s="14">
        <v>2</v>
      </c>
      <c r="F32" s="24">
        <f t="shared" si="5"/>
        <v>0</v>
      </c>
      <c r="G32" s="24">
        <f t="shared" si="4"/>
        <v>0</v>
      </c>
    </row>
    <row r="33" spans="1:7" ht="20.100000000000001" customHeight="1">
      <c r="A33" s="17">
        <v>8</v>
      </c>
      <c r="B33" s="16" t="s">
        <v>236</v>
      </c>
      <c r="C33" s="28" t="s">
        <v>94</v>
      </c>
      <c r="D33" s="27"/>
      <c r="E33" s="14">
        <v>1</v>
      </c>
      <c r="F33" s="24">
        <f t="shared" si="5"/>
        <v>0</v>
      </c>
      <c r="G33" s="24">
        <f t="shared" si="4"/>
        <v>0</v>
      </c>
    </row>
    <row r="34" spans="1:7" ht="20.100000000000001" customHeight="1">
      <c r="A34" s="17">
        <v>9</v>
      </c>
      <c r="B34" s="16" t="s">
        <v>237</v>
      </c>
      <c r="C34" s="109" t="s">
        <v>238</v>
      </c>
      <c r="D34" s="27"/>
      <c r="E34" s="14">
        <v>2.64</v>
      </c>
      <c r="F34" s="24">
        <f t="shared" si="5"/>
        <v>0</v>
      </c>
      <c r="G34" s="24">
        <f t="shared" si="4"/>
        <v>0</v>
      </c>
    </row>
    <row r="35" spans="1:7" ht="20.100000000000001" customHeight="1">
      <c r="A35" s="17">
        <v>10</v>
      </c>
      <c r="B35" s="128"/>
      <c r="C35" s="131"/>
      <c r="D35" s="27"/>
      <c r="E35" s="126"/>
      <c r="F35" s="24">
        <f t="shared" si="5"/>
        <v>0</v>
      </c>
      <c r="G35" s="24">
        <f t="shared" si="4"/>
        <v>0</v>
      </c>
    </row>
    <row r="36" spans="1:7" ht="20.100000000000001" customHeight="1">
      <c r="A36" s="320" t="s">
        <v>98</v>
      </c>
      <c r="B36" s="320"/>
      <c r="C36" s="12"/>
      <c r="D36" s="12"/>
      <c r="E36" s="12"/>
      <c r="F36" s="22">
        <f>ROUND(SUM(F26:F35),2)</f>
        <v>0</v>
      </c>
      <c r="G36" s="21">
        <f>ROUND(SUM(G26:G35),2)</f>
        <v>0</v>
      </c>
    </row>
    <row r="38" spans="1:7">
      <c r="A38" s="317" t="s">
        <v>206</v>
      </c>
      <c r="B38" s="318"/>
      <c r="C38" s="318"/>
      <c r="D38" s="318"/>
      <c r="E38" s="318"/>
      <c r="F38" s="318"/>
      <c r="G38" s="319"/>
    </row>
  </sheetData>
  <mergeCells count="8">
    <mergeCell ref="A38:G38"/>
    <mergeCell ref="A22:B22"/>
    <mergeCell ref="A24:G24"/>
    <mergeCell ref="A36:B36"/>
    <mergeCell ref="A1:G1"/>
    <mergeCell ref="A3:G3"/>
    <mergeCell ref="A11:B11"/>
    <mergeCell ref="A13:G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4"/>
  <sheetViews>
    <sheetView topLeftCell="A3" zoomScaleNormal="100" workbookViewId="0">
      <selection activeCell="A28" sqref="A28:A30"/>
    </sheetView>
  </sheetViews>
  <sheetFormatPr defaultColWidth="9.140625" defaultRowHeight="15"/>
  <cols>
    <col min="1" max="1" width="48.85546875" style="7" customWidth="1"/>
    <col min="2" max="2" width="6.85546875" style="7" customWidth="1"/>
    <col min="3" max="3" width="10" style="7" customWidth="1"/>
    <col min="4" max="4" width="17" style="7" customWidth="1"/>
    <col min="5" max="5" width="7.140625" style="7" customWidth="1"/>
    <col min="6" max="16384" width="9.140625" style="7"/>
  </cols>
  <sheetData>
    <row r="1" spans="1:10" ht="25.5" customHeight="1">
      <c r="A1" s="327" t="s">
        <v>106</v>
      </c>
      <c r="B1" s="328"/>
      <c r="C1" s="328"/>
      <c r="D1" s="329"/>
    </row>
    <row r="2" spans="1:10">
      <c r="A2" s="58"/>
      <c r="B2" s="57"/>
      <c r="C2" s="57"/>
      <c r="D2" s="57"/>
    </row>
    <row r="3" spans="1:10" ht="21" customHeight="1">
      <c r="A3" s="334" t="s">
        <v>107</v>
      </c>
      <c r="B3" s="334"/>
      <c r="C3" s="334"/>
      <c r="D3" s="330" t="s">
        <v>108</v>
      </c>
    </row>
    <row r="4" spans="1:10" ht="15.6" customHeight="1">
      <c r="A4" s="335"/>
      <c r="B4" s="336"/>
      <c r="C4" s="61" t="s">
        <v>109</v>
      </c>
      <c r="D4" s="331"/>
      <c r="E4" s="72"/>
    </row>
    <row r="5" spans="1:10" ht="15.6" customHeight="1">
      <c r="A5" s="335" t="s">
        <v>110</v>
      </c>
      <c r="B5" s="336"/>
      <c r="C5" s="60" t="s">
        <v>111</v>
      </c>
      <c r="D5" s="332"/>
      <c r="E5" s="31"/>
    </row>
    <row r="6" spans="1:10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  <c r="H6" s="31"/>
      <c r="I6" s="31"/>
      <c r="J6" s="31"/>
    </row>
    <row r="7" spans="1:10" ht="18.95" customHeight="1">
      <c r="A7" s="52" t="s">
        <v>114</v>
      </c>
      <c r="B7" s="141"/>
      <c r="C7" s="53"/>
      <c r="D7" s="66"/>
    </row>
    <row r="8" spans="1:10">
      <c r="A8" s="52" t="s">
        <v>115</v>
      </c>
      <c r="B8" s="141"/>
      <c r="C8" s="50"/>
      <c r="D8" s="50"/>
    </row>
    <row r="9" spans="1:10">
      <c r="A9" s="52" t="s">
        <v>116</v>
      </c>
      <c r="B9" s="141"/>
      <c r="C9" s="50"/>
      <c r="D9" s="50"/>
    </row>
    <row r="10" spans="1:10">
      <c r="A10" s="52" t="s">
        <v>117</v>
      </c>
      <c r="B10" s="141"/>
      <c r="C10" s="50"/>
      <c r="D10" s="50"/>
    </row>
    <row r="11" spans="1:10">
      <c r="A11" s="51" t="s">
        <v>118</v>
      </c>
      <c r="B11" s="142"/>
      <c r="C11" s="50"/>
      <c r="D11" s="50"/>
    </row>
    <row r="12" spans="1:10">
      <c r="A12" s="51" t="s">
        <v>118</v>
      </c>
      <c r="B12" s="142"/>
      <c r="C12" s="50"/>
      <c r="D12" s="50"/>
    </row>
    <row r="13" spans="1:10">
      <c r="A13" s="8" t="s">
        <v>119</v>
      </c>
      <c r="B13" s="76"/>
      <c r="C13" s="49"/>
      <c r="D13" s="74">
        <f>ROUND(SUM(D7:D12),2)</f>
        <v>0</v>
      </c>
    </row>
    <row r="14" spans="1:10">
      <c r="A14" s="46"/>
      <c r="B14" s="77"/>
      <c r="C14" s="45"/>
      <c r="D14" s="48"/>
    </row>
    <row r="15" spans="1:10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10">
      <c r="A16" s="63"/>
      <c r="B16" s="78"/>
      <c r="C16" s="64"/>
      <c r="D16" s="65"/>
    </row>
    <row r="17" spans="1:6" s="47" customFormat="1" ht="16.5" customHeight="1">
      <c r="A17" s="296" t="s">
        <v>121</v>
      </c>
      <c r="B17" s="297"/>
      <c r="C17" s="298"/>
      <c r="D17" s="84">
        <f>ROUND(D13+D15,2)</f>
        <v>0</v>
      </c>
    </row>
    <row r="18" spans="1:6" ht="11.45" customHeight="1">
      <c r="A18" s="46"/>
      <c r="B18" s="77"/>
      <c r="C18" s="45"/>
    </row>
    <row r="19" spans="1:6" ht="29.45" customHeight="1">
      <c r="A19" s="8" t="s">
        <v>122</v>
      </c>
      <c r="B19" s="110" t="s">
        <v>113</v>
      </c>
      <c r="C19" s="35"/>
      <c r="D19" s="44"/>
    </row>
    <row r="20" spans="1:6">
      <c r="A20" s="43" t="s">
        <v>123</v>
      </c>
      <c r="B20" s="143"/>
      <c r="C20" s="42"/>
      <c r="D20" s="112">
        <f>ROUND(Uniformes!G11,2)</f>
        <v>0</v>
      </c>
    </row>
    <row r="21" spans="1:6">
      <c r="A21" s="43" t="s">
        <v>124</v>
      </c>
      <c r="B21" s="143"/>
      <c r="C21" s="42"/>
      <c r="D21" s="85"/>
    </row>
    <row r="22" spans="1:6">
      <c r="A22" s="43" t="s">
        <v>125</v>
      </c>
      <c r="B22" s="143"/>
      <c r="C22" s="42"/>
      <c r="D22" s="85"/>
    </row>
    <row r="23" spans="1:6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  <c r="F23" s="31"/>
    </row>
    <row r="24" spans="1:6" ht="15" customHeight="1">
      <c r="A24" s="43" t="s">
        <v>127</v>
      </c>
      <c r="B24" s="144"/>
      <c r="C24" s="42"/>
      <c r="D24" s="85"/>
    </row>
    <row r="25" spans="1:6">
      <c r="A25" s="43" t="s">
        <v>128</v>
      </c>
      <c r="B25" s="144"/>
      <c r="C25" s="42"/>
      <c r="D25" s="85"/>
    </row>
    <row r="26" spans="1:6">
      <c r="A26" s="43" t="s">
        <v>129</v>
      </c>
      <c r="B26" s="143"/>
      <c r="C26" s="42"/>
      <c r="D26" s="85"/>
    </row>
    <row r="27" spans="1:6" s="41" customFormat="1">
      <c r="A27" s="43" t="s">
        <v>130</v>
      </c>
      <c r="B27" s="143"/>
      <c r="C27" s="42"/>
      <c r="D27" s="85"/>
    </row>
    <row r="28" spans="1:6" s="41" customFormat="1">
      <c r="A28" s="257" t="s">
        <v>131</v>
      </c>
      <c r="B28" s="143"/>
      <c r="C28" s="42"/>
      <c r="D28" s="85"/>
    </row>
    <row r="29" spans="1:6" s="41" customFormat="1">
      <c r="A29" s="257" t="s">
        <v>131</v>
      </c>
      <c r="B29" s="143"/>
      <c r="C29" s="42"/>
      <c r="D29" s="85"/>
    </row>
    <row r="30" spans="1:6" s="41" customFormat="1">
      <c r="A30" s="257" t="s">
        <v>131</v>
      </c>
      <c r="B30" s="144"/>
      <c r="C30" s="42"/>
      <c r="D30" s="85"/>
    </row>
    <row r="31" spans="1:6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6" s="31" customFormat="1">
      <c r="A32" s="38"/>
      <c r="B32" s="8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s="31" customFormat="1" ht="20.25" customHeight="1">
      <c r="A35" s="296" t="s">
        <v>134</v>
      </c>
      <c r="B35" s="298"/>
      <c r="C35" s="113">
        <f>'Dados e Orient.'!F19</f>
        <v>0</v>
      </c>
      <c r="D35" s="32">
        <f>ROUND(D33*C35,2)</f>
        <v>0</v>
      </c>
    </row>
    <row r="36" spans="1:5" s="31" customFormat="1" ht="20.25" customHeight="1">
      <c r="A36" s="8" t="s">
        <v>135</v>
      </c>
      <c r="B36" s="81"/>
      <c r="C36" s="35"/>
      <c r="D36" s="34">
        <f>ROUND(D33+D35,2)</f>
        <v>0</v>
      </c>
    </row>
    <row r="37" spans="1:5" s="31" customFormat="1" ht="20.25" customHeight="1">
      <c r="A37" s="68"/>
      <c r="B37" s="68"/>
      <c r="C37" s="68"/>
      <c r="D37" s="69"/>
    </row>
    <row r="38" spans="1:5" ht="22.5" customHeight="1">
      <c r="A38" s="333" t="s">
        <v>136</v>
      </c>
      <c r="B38" s="297"/>
      <c r="C38" s="297"/>
      <c r="D38" s="33"/>
    </row>
    <row r="39" spans="1:5" s="31" customFormat="1" ht="20.25" customHeight="1">
      <c r="A39" s="296" t="s">
        <v>137</v>
      </c>
      <c r="B39" s="298"/>
      <c r="C39" s="113">
        <f>'Dados e Orient.'!F25</f>
        <v>0</v>
      </c>
      <c r="D39" s="84">
        <f>ROUND(D36*C39,2)</f>
        <v>0</v>
      </c>
    </row>
    <row r="40" spans="1:5" s="31" customFormat="1" ht="20.25" customHeight="1">
      <c r="A40" s="296" t="s">
        <v>138</v>
      </c>
      <c r="B40" s="298"/>
      <c r="C40" s="113">
        <f>'Dados e Orient.'!F26</f>
        <v>0</v>
      </c>
      <c r="D40" s="84">
        <f>ROUND(C40*(D36+D39),2)</f>
        <v>0</v>
      </c>
    </row>
    <row r="41" spans="1:5" s="31" customFormat="1" ht="20.25" customHeight="1">
      <c r="A41" s="8" t="s">
        <v>139</v>
      </c>
      <c r="B41" s="76"/>
      <c r="C41" s="73">
        <f>100%-C43</f>
        <v>0.95</v>
      </c>
      <c r="D41" s="83">
        <f>ROUND(D36+D39+D40,2)</f>
        <v>0</v>
      </c>
    </row>
    <row r="42" spans="1:5" s="31" customFormat="1" ht="20.25" customHeight="1">
      <c r="A42" s="68"/>
      <c r="B42" s="68"/>
      <c r="C42" s="68"/>
      <c r="D42" s="69"/>
    </row>
    <row r="43" spans="1:5" s="31" customFormat="1" ht="20.25" customHeight="1">
      <c r="A43" s="296" t="s">
        <v>140</v>
      </c>
      <c r="B43" s="298"/>
      <c r="C43" s="113">
        <f>'Dados e Orient.'!F34</f>
        <v>0.05</v>
      </c>
      <c r="D43" s="84">
        <f>ROUND(D41*C43/C41,2)</f>
        <v>0</v>
      </c>
    </row>
    <row r="44" spans="1:5" s="31" customFormat="1" ht="20.25" customHeight="1"/>
    <row r="45" spans="1:5" s="87" customFormat="1" ht="20.25" customHeight="1">
      <c r="A45" s="324" t="s">
        <v>255</v>
      </c>
      <c r="B45" s="325"/>
      <c r="C45" s="326"/>
      <c r="D45" s="115">
        <f>ROUND(D41+D43,2)</f>
        <v>0</v>
      </c>
      <c r="E45" s="86"/>
    </row>
    <row r="46" spans="1:5" s="31" customFormat="1" ht="20.25" customHeight="1">
      <c r="A46" s="68"/>
      <c r="B46" s="68"/>
      <c r="C46" s="68"/>
      <c r="D46" s="69"/>
    </row>
    <row r="47" spans="1:5" s="31" customFormat="1" ht="18.600000000000001" customHeight="1">
      <c r="A47" s="323" t="s">
        <v>256</v>
      </c>
      <c r="B47" s="323"/>
      <c r="C47" s="228">
        <f>Encargos!$C$33</f>
        <v>0.3</v>
      </c>
      <c r="D47" s="229">
        <f>ROUND($D$13*C47,2)</f>
        <v>0</v>
      </c>
    </row>
    <row r="48" spans="1:5">
      <c r="A48" s="337" t="str">
        <f>Encargos!$A$13</f>
        <v>FÉRIAS + ABONO CONSTITUCIONAL (1/3)</v>
      </c>
      <c r="B48" s="337"/>
      <c r="C48" s="249">
        <f>Encargos!$C$13</f>
        <v>0.1111</v>
      </c>
      <c r="D48" s="112">
        <f>ROUND($D$13*C48,2)</f>
        <v>0</v>
      </c>
    </row>
    <row r="49" spans="1:4">
      <c r="A49" s="337" t="str">
        <f>Encargos!$A$14</f>
        <v>13º SALÁRIO</v>
      </c>
      <c r="B49" s="337"/>
      <c r="C49" s="249">
        <f>Encargos!$C$14</f>
        <v>8.3299999999999999E-2</v>
      </c>
      <c r="D49" s="112">
        <f t="shared" ref="D49:D52" si="0">ROUND($D$13*C49,2)</f>
        <v>0</v>
      </c>
    </row>
    <row r="50" spans="1:4">
      <c r="A50" s="337" t="str">
        <f>Encargos!$A$24</f>
        <v>MULTA DO FGTS</v>
      </c>
      <c r="B50" s="337"/>
      <c r="C50" s="249">
        <f>Encargos!$C$24</f>
        <v>3.5999999999999997E-2</v>
      </c>
      <c r="D50" s="112">
        <f t="shared" si="0"/>
        <v>0</v>
      </c>
    </row>
    <row r="51" spans="1:4">
      <c r="A51" s="338" t="str">
        <f>Encargos!$A$27</f>
        <v>Incidência dos encargos do grupo A sobre férias e abono constitucional de 1/3</v>
      </c>
      <c r="B51" s="338"/>
      <c r="C51" s="249">
        <f>Encargos!$C$27</f>
        <v>3.9800000000000002E-2</v>
      </c>
      <c r="D51" s="112">
        <f t="shared" si="0"/>
        <v>0</v>
      </c>
    </row>
    <row r="52" spans="1:4">
      <c r="A52" s="338" t="str">
        <f>Encargos!$A$28</f>
        <v>Incidência dos encargos do grupo A sobre décimo terceiro salário</v>
      </c>
      <c r="B52" s="338"/>
      <c r="C52" s="249">
        <f>Encargos!$C$28</f>
        <v>2.98E-2</v>
      </c>
      <c r="D52" s="112">
        <f t="shared" si="0"/>
        <v>0</v>
      </c>
    </row>
    <row r="54" spans="1:4">
      <c r="D54" s="250"/>
    </row>
  </sheetData>
  <mergeCells count="19">
    <mergeCell ref="A48:B48"/>
    <mergeCell ref="A49:B49"/>
    <mergeCell ref="A50:B50"/>
    <mergeCell ref="A51:B51"/>
    <mergeCell ref="A52:B52"/>
    <mergeCell ref="A1:D1"/>
    <mergeCell ref="A35:B35"/>
    <mergeCell ref="D3:D5"/>
    <mergeCell ref="A38:C38"/>
    <mergeCell ref="A3:C3"/>
    <mergeCell ref="A17:C17"/>
    <mergeCell ref="A4:B4"/>
    <mergeCell ref="A5:B5"/>
    <mergeCell ref="A15:B15"/>
    <mergeCell ref="A47:B47"/>
    <mergeCell ref="A45:C45"/>
    <mergeCell ref="A39:B39"/>
    <mergeCell ref="A40:B40"/>
    <mergeCell ref="A43:B43"/>
  </mergeCells>
  <phoneticPr fontId="6" type="noConversion"/>
  <dataValidations count="1">
    <dataValidation type="whole" allowBlank="1" showInputMessage="1" showErrorMessage="1" sqref="B7:B12 B20:B30" xr:uid="{D523035C-848D-49D3-9AA6-389C30B5A2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97" orientation="portrait" horizontalDpi="4294967295" verticalDpi="4294967295" r:id="rId1"/>
  <ignoredErrors>
    <ignoredError sqref="D20" unlocked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4"/>
  <sheetViews>
    <sheetView zoomScaleNormal="100" workbookViewId="0">
      <selection activeCell="A28" sqref="A28:A30"/>
    </sheetView>
  </sheetViews>
  <sheetFormatPr defaultColWidth="9.140625" defaultRowHeight="15"/>
  <cols>
    <col min="1" max="1" width="48.85546875" style="7" customWidth="1"/>
    <col min="2" max="2" width="6.85546875" style="7" customWidth="1"/>
    <col min="3" max="3" width="10" style="7" customWidth="1"/>
    <col min="4" max="4" width="17" style="7" customWidth="1"/>
    <col min="5" max="5" width="7.140625" style="7" customWidth="1"/>
    <col min="6" max="16384" width="9.140625" style="7"/>
  </cols>
  <sheetData>
    <row r="1" spans="1:8" ht="26.1" customHeight="1">
      <c r="A1" s="327" t="s">
        <v>106</v>
      </c>
      <c r="B1" s="328"/>
      <c r="C1" s="328"/>
      <c r="D1" s="329"/>
    </row>
    <row r="2" spans="1:8">
      <c r="A2" s="58"/>
      <c r="B2" s="57"/>
      <c r="C2" s="57"/>
      <c r="D2" s="57"/>
    </row>
    <row r="3" spans="1:8" ht="19.5" customHeight="1">
      <c r="A3" s="334" t="s">
        <v>107</v>
      </c>
      <c r="B3" s="334"/>
      <c r="C3" s="334"/>
      <c r="D3" s="330" t="s">
        <v>141</v>
      </c>
    </row>
    <row r="4" spans="1:8" ht="15.6" customHeight="1">
      <c r="A4" s="335"/>
      <c r="B4" s="336"/>
      <c r="C4" s="61" t="s">
        <v>109</v>
      </c>
      <c r="D4" s="331"/>
      <c r="E4" s="72"/>
    </row>
    <row r="5" spans="1:8">
      <c r="A5" s="335" t="s">
        <v>110</v>
      </c>
      <c r="B5" s="336"/>
      <c r="C5" s="60" t="s">
        <v>111</v>
      </c>
      <c r="D5" s="332"/>
      <c r="E5" s="31"/>
    </row>
    <row r="6" spans="1:8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  <c r="H6" s="31"/>
    </row>
    <row r="7" spans="1:8" ht="18.95" customHeight="1">
      <c r="A7" s="52" t="s">
        <v>114</v>
      </c>
      <c r="B7" s="141"/>
      <c r="C7" s="53"/>
      <c r="D7" s="66"/>
    </row>
    <row r="8" spans="1:8">
      <c r="A8" s="52" t="s">
        <v>115</v>
      </c>
      <c r="B8" s="141"/>
      <c r="C8" s="50"/>
      <c r="D8" s="50"/>
    </row>
    <row r="9" spans="1:8">
      <c r="A9" s="52" t="s">
        <v>116</v>
      </c>
      <c r="B9" s="141"/>
      <c r="C9" s="50"/>
      <c r="D9" s="50"/>
    </row>
    <row r="10" spans="1:8">
      <c r="A10" s="52" t="s">
        <v>117</v>
      </c>
      <c r="B10" s="141"/>
      <c r="C10" s="50"/>
      <c r="D10" s="50"/>
    </row>
    <row r="11" spans="1:8">
      <c r="A11" s="51" t="s">
        <v>118</v>
      </c>
      <c r="B11" s="142"/>
      <c r="C11" s="50"/>
      <c r="D11" s="50"/>
    </row>
    <row r="12" spans="1:8">
      <c r="A12" s="51" t="s">
        <v>118</v>
      </c>
      <c r="B12" s="142"/>
      <c r="C12" s="50"/>
      <c r="D12" s="50"/>
    </row>
    <row r="13" spans="1:8">
      <c r="A13" s="8" t="s">
        <v>119</v>
      </c>
      <c r="B13" s="76"/>
      <c r="C13" s="49"/>
      <c r="D13" s="74">
        <f>ROUND(SUM(D7:D12),2)</f>
        <v>0</v>
      </c>
    </row>
    <row r="14" spans="1:8">
      <c r="A14" s="46"/>
      <c r="B14" s="77"/>
      <c r="C14" s="45"/>
      <c r="D14" s="48"/>
    </row>
    <row r="15" spans="1:8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8">
      <c r="A16" s="63"/>
      <c r="B16" s="78"/>
      <c r="C16" s="64"/>
      <c r="D16" s="65"/>
    </row>
    <row r="17" spans="1:5" s="47" customFormat="1" ht="16.5" customHeight="1">
      <c r="A17" s="341" t="s">
        <v>121</v>
      </c>
      <c r="B17" s="342"/>
      <c r="C17" s="343"/>
      <c r="D17" s="84">
        <f>ROUND(D13+D15,2)</f>
        <v>0</v>
      </c>
    </row>
    <row r="18" spans="1:5" ht="11.45" customHeight="1">
      <c r="A18" s="46"/>
      <c r="B18" s="77"/>
      <c r="C18" s="45"/>
    </row>
    <row r="19" spans="1:5" ht="29.45" customHeight="1">
      <c r="A19" s="8" t="s">
        <v>122</v>
      </c>
      <c r="B19" s="110" t="s">
        <v>113</v>
      </c>
      <c r="C19" s="35"/>
      <c r="D19" s="44"/>
    </row>
    <row r="20" spans="1:5">
      <c r="A20" s="43" t="s">
        <v>123</v>
      </c>
      <c r="B20" s="143"/>
      <c r="C20" s="42"/>
      <c r="D20" s="112">
        <f>ROUND(Uniformes!G11,2)</f>
        <v>0</v>
      </c>
    </row>
    <row r="21" spans="1:5">
      <c r="A21" s="43" t="s">
        <v>124</v>
      </c>
      <c r="B21" s="143"/>
      <c r="C21" s="42"/>
      <c r="D21" s="85"/>
    </row>
    <row r="22" spans="1:5">
      <c r="A22" s="43" t="s">
        <v>125</v>
      </c>
      <c r="B22" s="143"/>
      <c r="C22" s="42"/>
      <c r="D22" s="85"/>
    </row>
    <row r="23" spans="1:5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</row>
    <row r="24" spans="1:5" ht="15" customHeight="1">
      <c r="A24" s="43" t="s">
        <v>127</v>
      </c>
      <c r="B24" s="144"/>
      <c r="C24" s="42"/>
      <c r="D24" s="85"/>
    </row>
    <row r="25" spans="1:5">
      <c r="A25" s="43" t="s">
        <v>128</v>
      </c>
      <c r="B25" s="144"/>
      <c r="C25" s="42"/>
      <c r="D25" s="85"/>
    </row>
    <row r="26" spans="1:5">
      <c r="A26" s="43" t="s">
        <v>129</v>
      </c>
      <c r="B26" s="143"/>
      <c r="C26" s="42"/>
      <c r="D26" s="85"/>
    </row>
    <row r="27" spans="1:5" s="41" customFormat="1">
      <c r="A27" s="43" t="s">
        <v>130</v>
      </c>
      <c r="B27" s="143"/>
      <c r="C27" s="42"/>
      <c r="D27" s="85"/>
    </row>
    <row r="28" spans="1:5" s="41" customFormat="1">
      <c r="A28" s="257" t="s">
        <v>131</v>
      </c>
      <c r="B28" s="143"/>
      <c r="C28" s="42"/>
      <c r="D28" s="85"/>
    </row>
    <row r="29" spans="1:5" s="41" customFormat="1">
      <c r="A29" s="257" t="s">
        <v>131</v>
      </c>
      <c r="B29" s="143"/>
      <c r="C29" s="42"/>
      <c r="D29" s="85"/>
    </row>
    <row r="30" spans="1:5" s="41" customFormat="1">
      <c r="A30" s="257" t="s">
        <v>131</v>
      </c>
      <c r="B30" s="144"/>
      <c r="C30" s="42"/>
      <c r="D30" s="85"/>
    </row>
    <row r="31" spans="1:5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5" s="31" customFormat="1">
      <c r="A32" s="38"/>
      <c r="B32" s="8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s="31" customFormat="1" ht="20.25" customHeight="1">
      <c r="A35" s="296" t="s">
        <v>134</v>
      </c>
      <c r="B35" s="298"/>
      <c r="C35" s="113">
        <f>'Dados e Orient.'!F19</f>
        <v>0</v>
      </c>
      <c r="D35" s="32">
        <f>ROUND(D33*C35,2)</f>
        <v>0</v>
      </c>
    </row>
    <row r="36" spans="1:5" s="31" customFormat="1" ht="20.25" customHeight="1">
      <c r="A36" s="8" t="s">
        <v>135</v>
      </c>
      <c r="B36" s="81"/>
      <c r="C36" s="35"/>
      <c r="D36" s="34">
        <f>ROUND(D33+D35,2)</f>
        <v>0</v>
      </c>
    </row>
    <row r="37" spans="1:5" s="31" customFormat="1" ht="20.25" customHeight="1">
      <c r="A37" s="68"/>
      <c r="B37" s="68"/>
      <c r="C37" s="68"/>
      <c r="D37" s="69"/>
    </row>
    <row r="38" spans="1:5" ht="22.5" customHeight="1">
      <c r="A38" s="333" t="s">
        <v>136</v>
      </c>
      <c r="B38" s="297"/>
      <c r="C38" s="297"/>
      <c r="D38" s="33"/>
    </row>
    <row r="39" spans="1:5" s="31" customFormat="1" ht="20.25" customHeight="1">
      <c r="A39" s="296" t="s">
        <v>137</v>
      </c>
      <c r="B39" s="298"/>
      <c r="C39" s="113">
        <f>'Dados e Orient.'!F25</f>
        <v>0</v>
      </c>
      <c r="D39" s="84">
        <f>ROUND(D36*C39,2)</f>
        <v>0</v>
      </c>
    </row>
    <row r="40" spans="1:5" s="31" customFormat="1" ht="20.25" customHeight="1">
      <c r="A40" s="296" t="s">
        <v>138</v>
      </c>
      <c r="B40" s="298"/>
      <c r="C40" s="113">
        <f>'Dados e Orient.'!F26</f>
        <v>0</v>
      </c>
      <c r="D40" s="84">
        <f>ROUND(C40*(D36+D39),2)</f>
        <v>0</v>
      </c>
    </row>
    <row r="41" spans="1:5" s="31" customFormat="1" ht="20.25" customHeight="1">
      <c r="A41" s="8" t="s">
        <v>139</v>
      </c>
      <c r="B41" s="76"/>
      <c r="C41" s="73">
        <f>100%-C43</f>
        <v>0.95</v>
      </c>
      <c r="D41" s="83">
        <f>ROUND(D36+D39+D40,2)</f>
        <v>0</v>
      </c>
    </row>
    <row r="42" spans="1:5" s="31" customFormat="1" ht="20.25" customHeight="1">
      <c r="A42" s="68"/>
      <c r="B42" s="68"/>
      <c r="C42" s="68"/>
      <c r="D42" s="69"/>
    </row>
    <row r="43" spans="1:5" s="31" customFormat="1" ht="20.25" customHeight="1">
      <c r="A43" s="296" t="s">
        <v>140</v>
      </c>
      <c r="B43" s="298"/>
      <c r="C43" s="113">
        <f>'Dados e Orient.'!F34</f>
        <v>0.05</v>
      </c>
      <c r="D43" s="84">
        <f>ROUND(D41*C43/C41,2)</f>
        <v>0</v>
      </c>
    </row>
    <row r="44" spans="1:5" s="31" customFormat="1" ht="20.25" customHeight="1"/>
    <row r="45" spans="1:5" s="87" customFormat="1" ht="20.25" customHeight="1">
      <c r="A45" s="324" t="s">
        <v>257</v>
      </c>
      <c r="B45" s="325"/>
      <c r="C45" s="326"/>
      <c r="D45" s="115">
        <f>ROUND(D41+D43,2)</f>
        <v>0</v>
      </c>
      <c r="E45" s="86"/>
    </row>
    <row r="46" spans="1:5" s="31" customFormat="1" ht="20.25" customHeight="1">
      <c r="A46" s="68"/>
      <c r="B46" s="68"/>
      <c r="C46" s="68"/>
      <c r="D46" s="69"/>
    </row>
    <row r="47" spans="1:5" s="31" customFormat="1" ht="20.25" customHeight="1">
      <c r="A47" s="339" t="s">
        <v>258</v>
      </c>
      <c r="B47" s="340"/>
      <c r="C47" s="228">
        <f>Encargos!C33</f>
        <v>0.3</v>
      </c>
      <c r="D47" s="229">
        <f>ROUND($D$13*C47,2)</f>
        <v>0</v>
      </c>
    </row>
    <row r="48" spans="1:5">
      <c r="A48" s="337" t="str">
        <f>Encargos!$A$13</f>
        <v>FÉRIAS + ABONO CONSTITUCIONAL (1/3)</v>
      </c>
      <c r="B48" s="337"/>
      <c r="C48" s="249">
        <f>Encargos!$C$13</f>
        <v>0.1111</v>
      </c>
      <c r="D48" s="112">
        <f>ROUND($D$13*C48,2)</f>
        <v>0</v>
      </c>
    </row>
    <row r="49" spans="1:4">
      <c r="A49" s="337" t="str">
        <f>Encargos!$A$14</f>
        <v>13º SALÁRIO</v>
      </c>
      <c r="B49" s="337"/>
      <c r="C49" s="249">
        <f>Encargos!$C$14</f>
        <v>8.3299999999999999E-2</v>
      </c>
      <c r="D49" s="112">
        <f t="shared" ref="D49:D52" si="0">ROUND($D$13*C49,2)</f>
        <v>0</v>
      </c>
    </row>
    <row r="50" spans="1:4">
      <c r="A50" s="337" t="str">
        <f>Encargos!$A$24</f>
        <v>MULTA DO FGTS</v>
      </c>
      <c r="B50" s="337"/>
      <c r="C50" s="249">
        <f>Encargos!$C$24</f>
        <v>3.5999999999999997E-2</v>
      </c>
      <c r="D50" s="112">
        <f t="shared" si="0"/>
        <v>0</v>
      </c>
    </row>
    <row r="51" spans="1:4">
      <c r="A51" s="338" t="str">
        <f>Encargos!$A$27</f>
        <v>Incidência dos encargos do grupo A sobre férias e abono constitucional de 1/3</v>
      </c>
      <c r="B51" s="338"/>
      <c r="C51" s="249">
        <f>Encargos!$C$27</f>
        <v>3.9800000000000002E-2</v>
      </c>
      <c r="D51" s="112">
        <f t="shared" si="0"/>
        <v>0</v>
      </c>
    </row>
    <row r="52" spans="1:4">
      <c r="A52" s="338" t="str">
        <f>Encargos!$A$28</f>
        <v>Incidência dos encargos do grupo A sobre décimo terceiro salário</v>
      </c>
      <c r="B52" s="338"/>
      <c r="C52" s="249">
        <f>Encargos!$C$28</f>
        <v>2.98E-2</v>
      </c>
      <c r="D52" s="112">
        <f t="shared" si="0"/>
        <v>0</v>
      </c>
    </row>
    <row r="54" spans="1:4">
      <c r="D54" s="250"/>
    </row>
  </sheetData>
  <mergeCells count="19">
    <mergeCell ref="A48:B48"/>
    <mergeCell ref="A49:B49"/>
    <mergeCell ref="A50:B50"/>
    <mergeCell ref="A51:B51"/>
    <mergeCell ref="A52:B52"/>
    <mergeCell ref="A1:D1"/>
    <mergeCell ref="A3:C3"/>
    <mergeCell ref="A4:B4"/>
    <mergeCell ref="A5:B5"/>
    <mergeCell ref="D3:D5"/>
    <mergeCell ref="A47:B47"/>
    <mergeCell ref="A45:C45"/>
    <mergeCell ref="A43:B43"/>
    <mergeCell ref="A15:B15"/>
    <mergeCell ref="A17:C17"/>
    <mergeCell ref="A35:B35"/>
    <mergeCell ref="A39:B39"/>
    <mergeCell ref="A40:B40"/>
    <mergeCell ref="A38:C38"/>
  </mergeCells>
  <dataValidations count="1">
    <dataValidation type="whole" allowBlank="1" showInputMessage="1" showErrorMessage="1" sqref="B7:B12 B20:B30" xr:uid="{B40DA8BA-3A22-4EAF-9326-F2F01C14650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20 D23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3"/>
  <sheetViews>
    <sheetView zoomScaleNormal="100" workbookViewId="0">
      <selection activeCell="A28" sqref="A28:A30"/>
    </sheetView>
  </sheetViews>
  <sheetFormatPr defaultColWidth="9.140625" defaultRowHeight="15"/>
  <cols>
    <col min="1" max="1" width="48.85546875" style="7" customWidth="1"/>
    <col min="2" max="2" width="6.85546875" style="7" customWidth="1"/>
    <col min="3" max="3" width="10" style="7" customWidth="1"/>
    <col min="4" max="4" width="17" style="7" customWidth="1"/>
    <col min="5" max="5" width="7.140625" style="7" customWidth="1"/>
    <col min="6" max="16384" width="9.140625" style="7"/>
  </cols>
  <sheetData>
    <row r="1" spans="1:11" ht="24.6" customHeight="1">
      <c r="A1" s="327" t="s">
        <v>106</v>
      </c>
      <c r="B1" s="328"/>
      <c r="C1" s="328"/>
      <c r="D1" s="329"/>
    </row>
    <row r="2" spans="1:11">
      <c r="A2" s="58"/>
      <c r="B2" s="57"/>
      <c r="C2" s="57"/>
      <c r="D2" s="57"/>
    </row>
    <row r="3" spans="1:11" ht="20.100000000000001" customHeight="1">
      <c r="A3" s="334" t="s">
        <v>107</v>
      </c>
      <c r="B3" s="334"/>
      <c r="C3" s="334"/>
      <c r="D3" s="330" t="s">
        <v>142</v>
      </c>
    </row>
    <row r="4" spans="1:11" ht="15.6" customHeight="1">
      <c r="A4" s="335"/>
      <c r="B4" s="336"/>
      <c r="C4" s="61" t="s">
        <v>109</v>
      </c>
      <c r="D4" s="331"/>
      <c r="E4" s="72"/>
    </row>
    <row r="5" spans="1:11">
      <c r="A5" s="335" t="s">
        <v>110</v>
      </c>
      <c r="B5" s="336"/>
      <c r="C5" s="60" t="s">
        <v>111</v>
      </c>
      <c r="D5" s="332"/>
      <c r="E5" s="31"/>
    </row>
    <row r="6" spans="1:11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  <c r="H6" s="31"/>
      <c r="I6" s="31"/>
      <c r="J6" s="31"/>
      <c r="K6" s="31"/>
    </row>
    <row r="7" spans="1:11" ht="18.95" customHeight="1">
      <c r="A7" s="52" t="s">
        <v>114</v>
      </c>
      <c r="B7" s="141"/>
      <c r="C7" s="53"/>
      <c r="D7" s="66"/>
    </row>
    <row r="8" spans="1:11">
      <c r="A8" s="52" t="s">
        <v>115</v>
      </c>
      <c r="B8" s="141"/>
      <c r="C8" s="50"/>
      <c r="D8" s="50"/>
    </row>
    <row r="9" spans="1:11">
      <c r="A9" s="52" t="s">
        <v>116</v>
      </c>
      <c r="B9" s="141"/>
      <c r="C9" s="50"/>
      <c r="D9" s="50"/>
    </row>
    <row r="10" spans="1:11">
      <c r="A10" s="52" t="s">
        <v>117</v>
      </c>
      <c r="B10" s="141"/>
      <c r="C10" s="50"/>
      <c r="D10" s="50"/>
    </row>
    <row r="11" spans="1:11">
      <c r="A11" s="51" t="s">
        <v>118</v>
      </c>
      <c r="B11" s="142"/>
      <c r="C11" s="50"/>
      <c r="D11" s="50"/>
    </row>
    <row r="12" spans="1:11">
      <c r="A12" s="51" t="s">
        <v>118</v>
      </c>
      <c r="B12" s="142"/>
      <c r="C12" s="50"/>
      <c r="D12" s="50"/>
    </row>
    <row r="13" spans="1:11">
      <c r="A13" s="8" t="s">
        <v>119</v>
      </c>
      <c r="B13" s="76"/>
      <c r="C13" s="49"/>
      <c r="D13" s="74">
        <f>ROUND(SUM(D7:D12),2)</f>
        <v>0</v>
      </c>
    </row>
    <row r="14" spans="1:11">
      <c r="A14" s="46"/>
      <c r="B14" s="77"/>
      <c r="C14" s="45"/>
      <c r="D14" s="48"/>
    </row>
    <row r="15" spans="1:11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11">
      <c r="A16" s="63"/>
      <c r="B16" s="78"/>
      <c r="C16" s="64"/>
      <c r="D16" s="65"/>
    </row>
    <row r="17" spans="1:5" s="47" customFormat="1" ht="16.5" customHeight="1">
      <c r="A17" s="341" t="s">
        <v>121</v>
      </c>
      <c r="B17" s="342"/>
      <c r="C17" s="343"/>
      <c r="D17" s="84">
        <f>ROUND(D13+D15,2)</f>
        <v>0</v>
      </c>
    </row>
    <row r="18" spans="1:5" ht="11.45" customHeight="1">
      <c r="A18" s="46"/>
      <c r="B18" s="77"/>
      <c r="C18" s="45"/>
    </row>
    <row r="19" spans="1:5" ht="29.45" customHeight="1">
      <c r="A19" s="8" t="s">
        <v>122</v>
      </c>
      <c r="B19" s="110" t="s">
        <v>113</v>
      </c>
      <c r="C19" s="35"/>
      <c r="D19" s="44"/>
    </row>
    <row r="20" spans="1:5">
      <c r="A20" s="43" t="s">
        <v>123</v>
      </c>
      <c r="B20" s="143"/>
      <c r="C20" s="42"/>
      <c r="D20" s="112">
        <f>ROUND(Uniformes!G11,2)</f>
        <v>0</v>
      </c>
    </row>
    <row r="21" spans="1:5">
      <c r="A21" s="43" t="s">
        <v>124</v>
      </c>
      <c r="B21" s="143"/>
      <c r="C21" s="42"/>
      <c r="D21" s="85"/>
    </row>
    <row r="22" spans="1:5">
      <c r="A22" s="43" t="s">
        <v>125</v>
      </c>
      <c r="B22" s="143"/>
      <c r="C22" s="42"/>
      <c r="D22" s="85"/>
    </row>
    <row r="23" spans="1:5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</row>
    <row r="24" spans="1:5" ht="15" customHeight="1">
      <c r="A24" s="43" t="s">
        <v>127</v>
      </c>
      <c r="B24" s="144"/>
      <c r="C24" s="42"/>
      <c r="D24" s="85"/>
    </row>
    <row r="25" spans="1:5">
      <c r="A25" s="43" t="s">
        <v>128</v>
      </c>
      <c r="B25" s="144"/>
      <c r="C25" s="42"/>
      <c r="D25" s="85"/>
    </row>
    <row r="26" spans="1:5">
      <c r="A26" s="43" t="s">
        <v>129</v>
      </c>
      <c r="B26" s="143"/>
      <c r="C26" s="42"/>
      <c r="D26" s="85"/>
    </row>
    <row r="27" spans="1:5" s="41" customFormat="1">
      <c r="A27" s="43" t="s">
        <v>130</v>
      </c>
      <c r="B27" s="143"/>
      <c r="C27" s="42"/>
      <c r="D27" s="85"/>
    </row>
    <row r="28" spans="1:5" s="41" customFormat="1">
      <c r="A28" s="257" t="s">
        <v>131</v>
      </c>
      <c r="B28" s="143"/>
      <c r="C28" s="42"/>
      <c r="D28" s="85"/>
    </row>
    <row r="29" spans="1:5" s="41" customFormat="1">
      <c r="A29" s="257" t="s">
        <v>131</v>
      </c>
      <c r="B29" s="143"/>
      <c r="C29" s="42"/>
      <c r="D29" s="85"/>
    </row>
    <row r="30" spans="1:5" s="41" customFormat="1">
      <c r="A30" s="257" t="s">
        <v>131</v>
      </c>
      <c r="B30" s="144"/>
      <c r="C30" s="42"/>
      <c r="D30" s="85"/>
    </row>
    <row r="31" spans="1:5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5" s="31" customFormat="1">
      <c r="A32" s="38"/>
      <c r="B32" s="8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s="31" customFormat="1" ht="20.25" customHeight="1">
      <c r="A35" s="296" t="s">
        <v>134</v>
      </c>
      <c r="B35" s="298"/>
      <c r="C35" s="113">
        <f>'Dados e Orient.'!F19</f>
        <v>0</v>
      </c>
      <c r="D35" s="32">
        <f>ROUND(D33*C35,2)</f>
        <v>0</v>
      </c>
    </row>
    <row r="36" spans="1:5" s="31" customFormat="1" ht="20.25" customHeight="1">
      <c r="A36" s="8" t="s">
        <v>135</v>
      </c>
      <c r="B36" s="81"/>
      <c r="C36" s="35"/>
      <c r="D36" s="34">
        <f>ROUND(D33+D35,2)</f>
        <v>0</v>
      </c>
    </row>
    <row r="37" spans="1:5" s="31" customFormat="1" ht="20.25" customHeight="1">
      <c r="A37" s="68"/>
      <c r="B37" s="68"/>
      <c r="C37" s="68"/>
      <c r="D37" s="69"/>
    </row>
    <row r="38" spans="1:5" ht="22.5" customHeight="1">
      <c r="A38" s="333" t="s">
        <v>136</v>
      </c>
      <c r="B38" s="297"/>
      <c r="C38" s="297"/>
      <c r="D38" s="33"/>
    </row>
    <row r="39" spans="1:5" s="31" customFormat="1" ht="20.25" customHeight="1">
      <c r="A39" s="296" t="s">
        <v>137</v>
      </c>
      <c r="B39" s="298"/>
      <c r="C39" s="113">
        <f>'Dados e Orient.'!F25</f>
        <v>0</v>
      </c>
      <c r="D39" s="84">
        <f>ROUND(D36*C39,2)</f>
        <v>0</v>
      </c>
    </row>
    <row r="40" spans="1:5" s="31" customFormat="1" ht="20.25" customHeight="1">
      <c r="A40" s="296" t="s">
        <v>138</v>
      </c>
      <c r="B40" s="298"/>
      <c r="C40" s="113">
        <f>'Dados e Orient.'!F26</f>
        <v>0</v>
      </c>
      <c r="D40" s="84">
        <f>ROUND(C40*(D36+D39),2)</f>
        <v>0</v>
      </c>
    </row>
    <row r="41" spans="1:5" s="31" customFormat="1" ht="20.25" customHeight="1">
      <c r="A41" s="8" t="s">
        <v>139</v>
      </c>
      <c r="B41" s="76"/>
      <c r="C41" s="73">
        <f>100%-C43</f>
        <v>0.95</v>
      </c>
      <c r="D41" s="83">
        <f>ROUND(D36+D39+D40,2)</f>
        <v>0</v>
      </c>
    </row>
    <row r="42" spans="1:5" s="31" customFormat="1" ht="20.25" customHeight="1">
      <c r="A42" s="68"/>
      <c r="B42" s="68"/>
      <c r="C42" s="68"/>
      <c r="D42" s="69"/>
    </row>
    <row r="43" spans="1:5" s="31" customFormat="1" ht="20.25" customHeight="1">
      <c r="A43" s="296" t="s">
        <v>140</v>
      </c>
      <c r="B43" s="298"/>
      <c r="C43" s="113">
        <f>'Dados e Orient.'!F34</f>
        <v>0.05</v>
      </c>
      <c r="D43" s="84">
        <f>ROUND(D41*C43/C41,2)</f>
        <v>0</v>
      </c>
    </row>
    <row r="44" spans="1:5" s="31" customFormat="1" ht="20.25" customHeight="1"/>
    <row r="45" spans="1:5" s="87" customFormat="1" ht="20.25" customHeight="1">
      <c r="A45" s="324" t="s">
        <v>260</v>
      </c>
      <c r="B45" s="325"/>
      <c r="C45" s="326"/>
      <c r="D45" s="115">
        <f>ROUND(D41+D43,2)</f>
        <v>0</v>
      </c>
      <c r="E45" s="86"/>
    </row>
    <row r="46" spans="1:5" s="31" customFormat="1" ht="20.25" customHeight="1">
      <c r="A46" s="68"/>
      <c r="B46" s="68"/>
      <c r="C46" s="68"/>
      <c r="D46" s="69"/>
    </row>
    <row r="47" spans="1:5" s="31" customFormat="1" ht="20.25" customHeight="1">
      <c r="A47" s="339" t="s">
        <v>259</v>
      </c>
      <c r="B47" s="340"/>
      <c r="C47" s="228">
        <f>Encargos!C33</f>
        <v>0.3</v>
      </c>
      <c r="D47" s="229">
        <f>ROUND(D13*C47,2)</f>
        <v>0</v>
      </c>
    </row>
    <row r="48" spans="1:5">
      <c r="A48" s="337" t="str">
        <f>Encargos!$A$13</f>
        <v>FÉRIAS + ABONO CONSTITUCIONAL (1/3)</v>
      </c>
      <c r="B48" s="337"/>
      <c r="C48" s="249">
        <f>Encargos!$C$13</f>
        <v>0.1111</v>
      </c>
      <c r="D48" s="112">
        <f>ROUND($D$13*C48,2)</f>
        <v>0</v>
      </c>
    </row>
    <row r="49" spans="1:4">
      <c r="A49" s="337" t="str">
        <f>Encargos!$A$14</f>
        <v>13º SALÁRIO</v>
      </c>
      <c r="B49" s="337"/>
      <c r="C49" s="249">
        <f>Encargos!$C$14</f>
        <v>8.3299999999999999E-2</v>
      </c>
      <c r="D49" s="112">
        <f t="shared" ref="D49:D52" si="0">ROUND($D$13*C49,2)</f>
        <v>0</v>
      </c>
    </row>
    <row r="50" spans="1:4">
      <c r="A50" s="337" t="str">
        <f>Encargos!$A$24</f>
        <v>MULTA DO FGTS</v>
      </c>
      <c r="B50" s="337"/>
      <c r="C50" s="249">
        <f>Encargos!$C$24</f>
        <v>3.5999999999999997E-2</v>
      </c>
      <c r="D50" s="112">
        <f t="shared" si="0"/>
        <v>0</v>
      </c>
    </row>
    <row r="51" spans="1:4">
      <c r="A51" s="338" t="str">
        <f>Encargos!$A$27</f>
        <v>Incidência dos encargos do grupo A sobre férias e abono constitucional de 1/3</v>
      </c>
      <c r="B51" s="338"/>
      <c r="C51" s="249">
        <f>Encargos!$C$27</f>
        <v>3.9800000000000002E-2</v>
      </c>
      <c r="D51" s="112">
        <f t="shared" si="0"/>
        <v>0</v>
      </c>
    </row>
    <row r="52" spans="1:4">
      <c r="A52" s="338" t="str">
        <f>Encargos!$A$28</f>
        <v>Incidência dos encargos do grupo A sobre décimo terceiro salário</v>
      </c>
      <c r="B52" s="338"/>
      <c r="C52" s="249">
        <f>Encargos!$C$28</f>
        <v>2.98E-2</v>
      </c>
      <c r="D52" s="112">
        <f t="shared" si="0"/>
        <v>0</v>
      </c>
    </row>
    <row r="53" spans="1:4">
      <c r="D53" s="250"/>
    </row>
  </sheetData>
  <mergeCells count="19">
    <mergeCell ref="A48:B48"/>
    <mergeCell ref="A49:B49"/>
    <mergeCell ref="A50:B50"/>
    <mergeCell ref="A51:B51"/>
    <mergeCell ref="A52:B52"/>
    <mergeCell ref="A1:D1"/>
    <mergeCell ref="A3:C3"/>
    <mergeCell ref="A4:B4"/>
    <mergeCell ref="A5:B5"/>
    <mergeCell ref="D3:D5"/>
    <mergeCell ref="A47:B47"/>
    <mergeCell ref="A45:C45"/>
    <mergeCell ref="A43:B43"/>
    <mergeCell ref="A15:B15"/>
    <mergeCell ref="A17:C17"/>
    <mergeCell ref="A35:B35"/>
    <mergeCell ref="A39:B39"/>
    <mergeCell ref="A40:B40"/>
    <mergeCell ref="A38:C38"/>
  </mergeCells>
  <dataValidations count="1">
    <dataValidation type="whole" allowBlank="1" showInputMessage="1" showErrorMessage="1" sqref="B7:B12 B20:B30" xr:uid="{9E3AD5C1-BF20-412D-B7A8-FAEB35E0A2A1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23 D20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1"/>
  <sheetViews>
    <sheetView topLeftCell="A21" zoomScaleNormal="100" workbookViewId="0">
      <selection activeCell="A28" sqref="A28:A30"/>
    </sheetView>
  </sheetViews>
  <sheetFormatPr defaultColWidth="9.140625" defaultRowHeight="15"/>
  <cols>
    <col min="1" max="1" width="48.85546875" style="7" customWidth="1"/>
    <col min="2" max="2" width="6.85546875" style="7" customWidth="1"/>
    <col min="3" max="3" width="10" style="7" customWidth="1"/>
    <col min="4" max="4" width="17" style="7" customWidth="1"/>
    <col min="5" max="5" width="7.140625" style="7" customWidth="1"/>
    <col min="6" max="16384" width="9.140625" style="7"/>
  </cols>
  <sheetData>
    <row r="1" spans="1:7" ht="15.75">
      <c r="A1" s="327" t="s">
        <v>106</v>
      </c>
      <c r="B1" s="328"/>
      <c r="C1" s="328"/>
      <c r="D1" s="329"/>
    </row>
    <row r="2" spans="1:7">
      <c r="A2" s="58"/>
      <c r="B2" s="57"/>
      <c r="C2" s="57"/>
      <c r="D2" s="57"/>
    </row>
    <row r="3" spans="1:7" ht="24.6" customHeight="1">
      <c r="A3" s="334" t="s">
        <v>274</v>
      </c>
      <c r="B3" s="334"/>
      <c r="C3" s="334"/>
      <c r="D3" s="330" t="s">
        <v>108</v>
      </c>
    </row>
    <row r="4" spans="1:7" ht="15.75">
      <c r="A4" s="335"/>
      <c r="B4" s="336"/>
      <c r="C4" s="61" t="s">
        <v>109</v>
      </c>
      <c r="D4" s="331"/>
      <c r="E4" s="72"/>
    </row>
    <row r="5" spans="1:7">
      <c r="A5" s="335" t="s">
        <v>110</v>
      </c>
      <c r="B5" s="336"/>
      <c r="C5" s="60" t="s">
        <v>111</v>
      </c>
      <c r="D5" s="332"/>
      <c r="E5" s="31"/>
    </row>
    <row r="6" spans="1:7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</row>
    <row r="7" spans="1:7" ht="18.95" customHeight="1">
      <c r="A7" s="52" t="s">
        <v>114</v>
      </c>
      <c r="B7" s="141"/>
      <c r="C7" s="53"/>
      <c r="D7" s="66"/>
    </row>
    <row r="8" spans="1:7">
      <c r="A8" s="52" t="s">
        <v>115</v>
      </c>
      <c r="B8" s="141"/>
      <c r="C8" s="50"/>
      <c r="D8" s="50"/>
    </row>
    <row r="9" spans="1:7">
      <c r="A9" s="52" t="s">
        <v>116</v>
      </c>
      <c r="B9" s="141"/>
      <c r="C9" s="50"/>
      <c r="D9" s="50"/>
    </row>
    <row r="10" spans="1:7">
      <c r="A10" s="52" t="s">
        <v>117</v>
      </c>
      <c r="B10" s="141"/>
      <c r="C10" s="50"/>
      <c r="D10" s="50"/>
    </row>
    <row r="11" spans="1:7">
      <c r="A11" s="51" t="s">
        <v>118</v>
      </c>
      <c r="B11" s="142"/>
      <c r="C11" s="50"/>
      <c r="D11" s="50"/>
    </row>
    <row r="12" spans="1:7">
      <c r="A12" s="51" t="s">
        <v>118</v>
      </c>
      <c r="B12" s="142"/>
      <c r="C12" s="50"/>
      <c r="D12" s="50"/>
    </row>
    <row r="13" spans="1:7">
      <c r="A13" s="8" t="s">
        <v>119</v>
      </c>
      <c r="B13" s="76"/>
      <c r="C13" s="49"/>
      <c r="D13" s="74">
        <f>ROUND(SUM(D7:D12),2)</f>
        <v>0</v>
      </c>
    </row>
    <row r="14" spans="1:7">
      <c r="A14" s="46"/>
      <c r="B14" s="77"/>
      <c r="C14" s="45"/>
      <c r="D14" s="48"/>
    </row>
    <row r="15" spans="1:7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7">
      <c r="A16" s="63"/>
      <c r="B16" s="78"/>
      <c r="C16" s="64"/>
      <c r="D16" s="65"/>
    </row>
    <row r="17" spans="1:6" s="47" customFormat="1" ht="16.5" customHeight="1">
      <c r="A17" s="341" t="s">
        <v>121</v>
      </c>
      <c r="B17" s="342"/>
      <c r="C17" s="343"/>
      <c r="D17" s="84">
        <f>ROUND(D13+D15,2)</f>
        <v>0</v>
      </c>
    </row>
    <row r="18" spans="1:6" ht="11.45" customHeight="1">
      <c r="A18" s="46"/>
      <c r="B18" s="77"/>
      <c r="C18" s="45"/>
    </row>
    <row r="19" spans="1:6" ht="29.45" customHeight="1">
      <c r="A19" s="8" t="s">
        <v>122</v>
      </c>
      <c r="B19" s="110" t="s">
        <v>113</v>
      </c>
      <c r="C19" s="35"/>
      <c r="D19" s="44"/>
    </row>
    <row r="20" spans="1:6">
      <c r="A20" s="43" t="s">
        <v>123</v>
      </c>
      <c r="B20" s="143"/>
      <c r="C20" s="42"/>
      <c r="D20" s="112">
        <f>ROUND(Uniformes!G22,2)</f>
        <v>0</v>
      </c>
    </row>
    <row r="21" spans="1:6">
      <c r="A21" s="43" t="s">
        <v>124</v>
      </c>
      <c r="B21" s="143"/>
      <c r="C21" s="42"/>
      <c r="D21" s="85"/>
    </row>
    <row r="22" spans="1:6">
      <c r="A22" s="43" t="s">
        <v>125</v>
      </c>
      <c r="B22" s="143"/>
      <c r="C22" s="42"/>
      <c r="D22" s="85"/>
    </row>
    <row r="23" spans="1:6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  <c r="F23" s="31"/>
    </row>
    <row r="24" spans="1:6" ht="15" customHeight="1">
      <c r="A24" s="43" t="s">
        <v>127</v>
      </c>
      <c r="B24" s="148"/>
      <c r="C24" s="42"/>
      <c r="D24" s="85"/>
    </row>
    <row r="25" spans="1:6">
      <c r="A25" s="43" t="s">
        <v>128</v>
      </c>
      <c r="B25" s="148"/>
      <c r="C25" s="42"/>
      <c r="D25" s="85"/>
    </row>
    <row r="26" spans="1:6">
      <c r="A26" s="43" t="s">
        <v>129</v>
      </c>
      <c r="B26" s="143"/>
      <c r="C26" s="42"/>
      <c r="D26" s="85"/>
    </row>
    <row r="27" spans="1:6" s="41" customFormat="1">
      <c r="A27" s="43" t="s">
        <v>130</v>
      </c>
      <c r="B27" s="143"/>
      <c r="C27" s="42"/>
      <c r="D27" s="85"/>
    </row>
    <row r="28" spans="1:6" s="41" customFormat="1">
      <c r="A28" s="257" t="s">
        <v>131</v>
      </c>
      <c r="B28" s="143"/>
      <c r="C28" s="42"/>
      <c r="D28" s="85"/>
    </row>
    <row r="29" spans="1:6" s="41" customFormat="1">
      <c r="A29" s="257" t="s">
        <v>131</v>
      </c>
      <c r="B29" s="143"/>
      <c r="C29" s="42"/>
      <c r="D29" s="85"/>
    </row>
    <row r="30" spans="1:6" s="41" customFormat="1">
      <c r="A30" s="257" t="s">
        <v>131</v>
      </c>
      <c r="B30" s="148"/>
      <c r="C30" s="42"/>
      <c r="D30" s="85"/>
    </row>
    <row r="31" spans="1:6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6" s="31" customFormat="1">
      <c r="A32" s="149"/>
      <c r="B32" s="15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ht="22.5" customHeight="1">
      <c r="A35" s="333" t="s">
        <v>136</v>
      </c>
      <c r="B35" s="297"/>
      <c r="C35" s="297"/>
      <c r="D35" s="33"/>
    </row>
    <row r="36" spans="1:5" s="31" customFormat="1" ht="20.25" customHeight="1">
      <c r="A36" s="296" t="s">
        <v>137</v>
      </c>
      <c r="B36" s="298"/>
      <c r="C36" s="113">
        <f>'Dados e Orient.'!F25</f>
        <v>0</v>
      </c>
      <c r="D36" s="84">
        <f>ROUND(D33*C36,2)</f>
        <v>0</v>
      </c>
    </row>
    <row r="37" spans="1:5" s="31" customFormat="1" ht="20.25" customHeight="1">
      <c r="A37" s="296" t="s">
        <v>138</v>
      </c>
      <c r="B37" s="298"/>
      <c r="C37" s="113">
        <f>'Dados e Orient.'!F26</f>
        <v>0</v>
      </c>
      <c r="D37" s="84">
        <f>ROUND(C37*(D33+D36),2)</f>
        <v>0</v>
      </c>
    </row>
    <row r="38" spans="1:5" s="31" customFormat="1" ht="20.25" customHeight="1">
      <c r="A38" s="8" t="s">
        <v>139</v>
      </c>
      <c r="B38" s="76"/>
      <c r="C38" s="73">
        <f>100%-C40</f>
        <v>0.95</v>
      </c>
      <c r="D38" s="83">
        <f>ROUND(D33+D36+D37,2)</f>
        <v>0</v>
      </c>
    </row>
    <row r="39" spans="1:5" s="31" customFormat="1" ht="20.25" customHeight="1">
      <c r="A39" s="68"/>
      <c r="B39" s="68"/>
      <c r="C39" s="68"/>
      <c r="D39" s="69"/>
    </row>
    <row r="40" spans="1:5" s="31" customFormat="1" ht="20.25" customHeight="1">
      <c r="A40" s="296" t="s">
        <v>140</v>
      </c>
      <c r="B40" s="298"/>
      <c r="C40" s="113">
        <f>'Dados e Orient.'!F34</f>
        <v>0.05</v>
      </c>
      <c r="D40" s="84">
        <f>ROUND(D38*C40/C38,2)</f>
        <v>0</v>
      </c>
    </row>
    <row r="41" spans="1:5" s="31" customFormat="1" ht="20.25" customHeight="1"/>
    <row r="42" spans="1:5" s="87" customFormat="1" ht="23.45" customHeight="1">
      <c r="A42" s="324" t="s">
        <v>255</v>
      </c>
      <c r="B42" s="325"/>
      <c r="C42" s="326"/>
      <c r="D42" s="115">
        <f>ROUND(D38+D40,2)</f>
        <v>0</v>
      </c>
      <c r="E42" s="86"/>
    </row>
    <row r="43" spans="1:5" s="31" customFormat="1" ht="20.25" customHeight="1">
      <c r="A43" s="68"/>
      <c r="B43" s="68"/>
      <c r="C43" s="68"/>
      <c r="D43" s="69"/>
    </row>
    <row r="44" spans="1:5" s="31" customFormat="1" ht="20.25" customHeight="1">
      <c r="A44" s="339" t="s">
        <v>261</v>
      </c>
      <c r="B44" s="340"/>
      <c r="C44" s="228">
        <f>Encargos!C33</f>
        <v>0.3</v>
      </c>
      <c r="D44" s="229">
        <f>ROUND(D13*C44,2)</f>
        <v>0</v>
      </c>
    </row>
    <row r="45" spans="1:5">
      <c r="A45" s="337" t="str">
        <f>Encargos!$A$13</f>
        <v>FÉRIAS + ABONO CONSTITUCIONAL (1/3)</v>
      </c>
      <c r="B45" s="337"/>
      <c r="C45" s="249">
        <f>Encargos!$C$13</f>
        <v>0.1111</v>
      </c>
      <c r="D45" s="112">
        <f>ROUND($D$13*C45,2)</f>
        <v>0</v>
      </c>
    </row>
    <row r="46" spans="1:5">
      <c r="A46" s="337" t="str">
        <f>Encargos!$A$14</f>
        <v>13º SALÁRIO</v>
      </c>
      <c r="B46" s="337"/>
      <c r="C46" s="249">
        <f>Encargos!$C$14</f>
        <v>8.3299999999999999E-2</v>
      </c>
      <c r="D46" s="112">
        <f t="shared" ref="D46:D49" si="0">ROUND($D$13*C46,2)</f>
        <v>0</v>
      </c>
    </row>
    <row r="47" spans="1:5">
      <c r="A47" s="337" t="str">
        <f>Encargos!$A$24</f>
        <v>MULTA DO FGTS</v>
      </c>
      <c r="B47" s="337"/>
      <c r="C47" s="249">
        <f>Encargos!$C$24</f>
        <v>3.5999999999999997E-2</v>
      </c>
      <c r="D47" s="112">
        <f t="shared" si="0"/>
        <v>0</v>
      </c>
    </row>
    <row r="48" spans="1:5">
      <c r="A48" s="338" t="str">
        <f>Encargos!$A$27</f>
        <v>Incidência dos encargos do grupo A sobre férias e abono constitucional de 1/3</v>
      </c>
      <c r="B48" s="338"/>
      <c r="C48" s="249">
        <f>Encargos!$C$27</f>
        <v>3.9800000000000002E-2</v>
      </c>
      <c r="D48" s="112">
        <f t="shared" si="0"/>
        <v>0</v>
      </c>
    </row>
    <row r="49" spans="1:4">
      <c r="A49" s="338" t="str">
        <f>Encargos!$A$28</f>
        <v>Incidência dos encargos do grupo A sobre décimo terceiro salário</v>
      </c>
      <c r="B49" s="338"/>
      <c r="C49" s="249">
        <f>Encargos!$C$28</f>
        <v>2.98E-2</v>
      </c>
      <c r="D49" s="112">
        <f t="shared" si="0"/>
        <v>0</v>
      </c>
    </row>
    <row r="51" spans="1:4">
      <c r="D51" s="250"/>
    </row>
  </sheetData>
  <mergeCells count="18">
    <mergeCell ref="A45:B45"/>
    <mergeCell ref="A46:B46"/>
    <mergeCell ref="A47:B47"/>
    <mergeCell ref="A48:B48"/>
    <mergeCell ref="A49:B49"/>
    <mergeCell ref="A44:B44"/>
    <mergeCell ref="A1:D1"/>
    <mergeCell ref="A3:C3"/>
    <mergeCell ref="A4:B4"/>
    <mergeCell ref="A5:B5"/>
    <mergeCell ref="D3:D5"/>
    <mergeCell ref="A40:B40"/>
    <mergeCell ref="A42:C42"/>
    <mergeCell ref="A15:B15"/>
    <mergeCell ref="A17:C17"/>
    <mergeCell ref="A36:B36"/>
    <mergeCell ref="A37:B37"/>
    <mergeCell ref="A35:C35"/>
  </mergeCells>
  <dataValidations count="1">
    <dataValidation type="whole" allowBlank="1" showInputMessage="1" showErrorMessage="1" sqref="B7:B12 B20:B30" xr:uid="{A51EDC17-6DBE-4E57-A396-F7305648A678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ignoredErrors>
    <ignoredError sqref="D20 D23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1FFD-10F9-4C4F-B427-E1801573C6AE}">
  <dimension ref="A1:G51"/>
  <sheetViews>
    <sheetView zoomScaleNormal="100" workbookViewId="0">
      <selection activeCell="H12" sqref="H12"/>
    </sheetView>
  </sheetViews>
  <sheetFormatPr defaultColWidth="9.140625" defaultRowHeight="15"/>
  <cols>
    <col min="1" max="1" width="48.85546875" style="7" customWidth="1"/>
    <col min="2" max="2" width="6.85546875" style="7" customWidth="1"/>
    <col min="3" max="3" width="10" style="7" customWidth="1"/>
    <col min="4" max="4" width="17" style="7" customWidth="1"/>
    <col min="5" max="5" width="7.140625" style="7" customWidth="1"/>
    <col min="6" max="16384" width="9.140625" style="7"/>
  </cols>
  <sheetData>
    <row r="1" spans="1:7" ht="15.75">
      <c r="A1" s="327" t="s">
        <v>106</v>
      </c>
      <c r="B1" s="328"/>
      <c r="C1" s="328"/>
      <c r="D1" s="329"/>
    </row>
    <row r="2" spans="1:7">
      <c r="A2" s="58"/>
      <c r="B2" s="57"/>
      <c r="C2" s="57"/>
      <c r="D2" s="57"/>
    </row>
    <row r="3" spans="1:7" ht="24.6" customHeight="1">
      <c r="A3" s="334" t="s">
        <v>275</v>
      </c>
      <c r="B3" s="334"/>
      <c r="C3" s="334"/>
      <c r="D3" s="330" t="s">
        <v>108</v>
      </c>
    </row>
    <row r="4" spans="1:7" ht="15.75">
      <c r="A4" s="335"/>
      <c r="B4" s="336"/>
      <c r="C4" s="61" t="s">
        <v>109</v>
      </c>
      <c r="D4" s="331"/>
      <c r="E4" s="72"/>
    </row>
    <row r="5" spans="1:7">
      <c r="A5" s="335" t="s">
        <v>110</v>
      </c>
      <c r="B5" s="336"/>
      <c r="C5" s="60" t="s">
        <v>111</v>
      </c>
      <c r="D5" s="332"/>
      <c r="E5" s="31"/>
    </row>
    <row r="6" spans="1:7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</row>
    <row r="7" spans="1:7" ht="18.95" customHeight="1">
      <c r="A7" s="52" t="s">
        <v>114</v>
      </c>
      <c r="B7" s="141"/>
      <c r="C7" s="53"/>
      <c r="D7" s="66"/>
    </row>
    <row r="8" spans="1:7">
      <c r="A8" s="52" t="s">
        <v>115</v>
      </c>
      <c r="B8" s="141"/>
      <c r="C8" s="50"/>
      <c r="D8" s="50"/>
    </row>
    <row r="9" spans="1:7">
      <c r="A9" s="52" t="s">
        <v>116</v>
      </c>
      <c r="B9" s="141"/>
      <c r="C9" s="50"/>
      <c r="D9" s="50"/>
    </row>
    <row r="10" spans="1:7">
      <c r="A10" s="52" t="s">
        <v>117</v>
      </c>
      <c r="B10" s="141"/>
      <c r="C10" s="50"/>
      <c r="D10" s="50"/>
    </row>
    <row r="11" spans="1:7">
      <c r="A11" s="51" t="s">
        <v>118</v>
      </c>
      <c r="B11" s="142"/>
      <c r="C11" s="50"/>
      <c r="D11" s="50"/>
    </row>
    <row r="12" spans="1:7">
      <c r="A12" s="51" t="s">
        <v>118</v>
      </c>
      <c r="B12" s="142"/>
      <c r="C12" s="50"/>
      <c r="D12" s="50"/>
    </row>
    <row r="13" spans="1:7">
      <c r="A13" s="8" t="s">
        <v>119</v>
      </c>
      <c r="B13" s="76"/>
      <c r="C13" s="49"/>
      <c r="D13" s="74">
        <f>ROUND(SUM(D7:D12),2)</f>
        <v>0</v>
      </c>
    </row>
    <row r="14" spans="1:7">
      <c r="A14" s="46"/>
      <c r="B14" s="77"/>
      <c r="C14" s="45"/>
      <c r="D14" s="48"/>
    </row>
    <row r="15" spans="1:7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7">
      <c r="A16" s="63"/>
      <c r="B16" s="78"/>
      <c r="C16" s="64"/>
      <c r="D16" s="65"/>
    </row>
    <row r="17" spans="1:6" s="47" customFormat="1" ht="16.5" customHeight="1">
      <c r="A17" s="341" t="s">
        <v>121</v>
      </c>
      <c r="B17" s="342"/>
      <c r="C17" s="343"/>
      <c r="D17" s="84">
        <f>ROUND(D13+D15,2)</f>
        <v>0</v>
      </c>
    </row>
    <row r="18" spans="1:6" ht="11.45" customHeight="1">
      <c r="A18" s="46"/>
      <c r="B18" s="77"/>
      <c r="C18" s="45"/>
    </row>
    <row r="19" spans="1:6" ht="29.45" customHeight="1">
      <c r="A19" s="8" t="s">
        <v>122</v>
      </c>
      <c r="B19" s="110" t="s">
        <v>113</v>
      </c>
      <c r="C19" s="35"/>
      <c r="D19" s="44"/>
    </row>
    <row r="20" spans="1:6">
      <c r="A20" s="43" t="s">
        <v>123</v>
      </c>
      <c r="B20" s="143"/>
      <c r="C20" s="42"/>
      <c r="D20" s="112">
        <f>ROUND(Uniformes!G22,2)</f>
        <v>0</v>
      </c>
    </row>
    <row r="21" spans="1:6">
      <c r="A21" s="43" t="s">
        <v>124</v>
      </c>
      <c r="B21" s="143"/>
      <c r="C21" s="42"/>
      <c r="D21" s="85"/>
    </row>
    <row r="22" spans="1:6">
      <c r="A22" s="43" t="s">
        <v>125</v>
      </c>
      <c r="B22" s="143"/>
      <c r="C22" s="42"/>
      <c r="D22" s="85"/>
    </row>
    <row r="23" spans="1:6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  <c r="F23" s="31"/>
    </row>
    <row r="24" spans="1:6" ht="15" customHeight="1">
      <c r="A24" s="43" t="s">
        <v>127</v>
      </c>
      <c r="B24" s="148"/>
      <c r="C24" s="42"/>
      <c r="D24" s="85"/>
    </row>
    <row r="25" spans="1:6">
      <c r="A25" s="43" t="s">
        <v>128</v>
      </c>
      <c r="B25" s="148"/>
      <c r="C25" s="42"/>
      <c r="D25" s="85"/>
    </row>
    <row r="26" spans="1:6">
      <c r="A26" s="43" t="s">
        <v>129</v>
      </c>
      <c r="B26" s="143"/>
      <c r="C26" s="42"/>
      <c r="D26" s="85"/>
    </row>
    <row r="27" spans="1:6" s="41" customFormat="1">
      <c r="A27" s="43" t="s">
        <v>130</v>
      </c>
      <c r="B27" s="143"/>
      <c r="C27" s="42"/>
      <c r="D27" s="85"/>
    </row>
    <row r="28" spans="1:6" s="41" customFormat="1">
      <c r="A28" s="257" t="s">
        <v>131</v>
      </c>
      <c r="B28" s="143"/>
      <c r="C28" s="42"/>
      <c r="D28" s="85"/>
    </row>
    <row r="29" spans="1:6" s="41" customFormat="1">
      <c r="A29" s="257" t="s">
        <v>131</v>
      </c>
      <c r="B29" s="143"/>
      <c r="C29" s="42"/>
      <c r="D29" s="85"/>
    </row>
    <row r="30" spans="1:6" s="41" customFormat="1">
      <c r="A30" s="257" t="s">
        <v>131</v>
      </c>
      <c r="B30" s="148"/>
      <c r="C30" s="42"/>
      <c r="D30" s="85"/>
    </row>
    <row r="31" spans="1:6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6" s="31" customFormat="1">
      <c r="A32" s="149"/>
      <c r="B32" s="15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ht="22.5" customHeight="1">
      <c r="A35" s="333" t="s">
        <v>136</v>
      </c>
      <c r="B35" s="297"/>
      <c r="C35" s="297"/>
      <c r="D35" s="33"/>
    </row>
    <row r="36" spans="1:5" s="31" customFormat="1" ht="20.25" customHeight="1">
      <c r="A36" s="296" t="s">
        <v>137</v>
      </c>
      <c r="B36" s="298"/>
      <c r="C36" s="113">
        <f>'Dados e Orient.'!F25</f>
        <v>0</v>
      </c>
      <c r="D36" s="84">
        <f>ROUND(D33*C36,2)</f>
        <v>0</v>
      </c>
    </row>
    <row r="37" spans="1:5" s="31" customFormat="1" ht="20.25" customHeight="1">
      <c r="A37" s="296" t="s">
        <v>138</v>
      </c>
      <c r="B37" s="298"/>
      <c r="C37" s="113">
        <f>'Dados e Orient.'!F26</f>
        <v>0</v>
      </c>
      <c r="D37" s="84">
        <f>ROUND(C37*(D33+D36),2)</f>
        <v>0</v>
      </c>
    </row>
    <row r="38" spans="1:5" s="31" customFormat="1" ht="20.25" customHeight="1">
      <c r="A38" s="8" t="s">
        <v>139</v>
      </c>
      <c r="B38" s="76"/>
      <c r="C38" s="73">
        <f>100%-C40</f>
        <v>0.95</v>
      </c>
      <c r="D38" s="83">
        <f>ROUND(D33+D36+D37,2)</f>
        <v>0</v>
      </c>
    </row>
    <row r="39" spans="1:5" s="31" customFormat="1" ht="20.25" customHeight="1">
      <c r="A39" s="68"/>
      <c r="B39" s="68"/>
      <c r="C39" s="68"/>
      <c r="D39" s="69"/>
    </row>
    <row r="40" spans="1:5" s="31" customFormat="1" ht="20.25" customHeight="1">
      <c r="A40" s="296" t="s">
        <v>140</v>
      </c>
      <c r="B40" s="298"/>
      <c r="C40" s="113">
        <f>'Dados e Orient.'!F34</f>
        <v>0.05</v>
      </c>
      <c r="D40" s="84">
        <f>ROUND(D38*C40/C38,2)</f>
        <v>0</v>
      </c>
    </row>
    <row r="41" spans="1:5" s="31" customFormat="1" ht="20.25" customHeight="1"/>
    <row r="42" spans="1:5" s="87" customFormat="1" ht="23.45" customHeight="1">
      <c r="A42" s="324" t="s">
        <v>255</v>
      </c>
      <c r="B42" s="325"/>
      <c r="C42" s="326"/>
      <c r="D42" s="115">
        <f>ROUND(D38+D40,2)</f>
        <v>0</v>
      </c>
      <c r="E42" s="86"/>
    </row>
    <row r="43" spans="1:5" s="31" customFormat="1" ht="20.25" customHeight="1">
      <c r="A43" s="68"/>
      <c r="B43" s="68"/>
      <c r="C43" s="68"/>
      <c r="D43" s="69"/>
    </row>
    <row r="44" spans="1:5" s="31" customFormat="1" ht="20.25" customHeight="1">
      <c r="A44" s="339" t="s">
        <v>261</v>
      </c>
      <c r="B44" s="340"/>
      <c r="C44" s="228">
        <f>Encargos!C33</f>
        <v>0.3</v>
      </c>
      <c r="D44" s="229">
        <f>ROUND(D13*C44,2)</f>
        <v>0</v>
      </c>
    </row>
    <row r="45" spans="1:5">
      <c r="A45" s="337" t="str">
        <f>Encargos!$A$13</f>
        <v>FÉRIAS + ABONO CONSTITUCIONAL (1/3)</v>
      </c>
      <c r="B45" s="337"/>
      <c r="C45" s="249">
        <f>Encargos!$C$13</f>
        <v>0.1111</v>
      </c>
      <c r="D45" s="112">
        <f>ROUND($D$13*C45,2)</f>
        <v>0</v>
      </c>
    </row>
    <row r="46" spans="1:5">
      <c r="A46" s="337" t="str">
        <f>Encargos!$A$14</f>
        <v>13º SALÁRIO</v>
      </c>
      <c r="B46" s="337"/>
      <c r="C46" s="249">
        <f>Encargos!$C$14</f>
        <v>8.3299999999999999E-2</v>
      </c>
      <c r="D46" s="112">
        <f t="shared" ref="D46:D49" si="0">ROUND($D$13*C46,2)</f>
        <v>0</v>
      </c>
    </row>
    <row r="47" spans="1:5">
      <c r="A47" s="337" t="str">
        <f>Encargos!$A$24</f>
        <v>MULTA DO FGTS</v>
      </c>
      <c r="B47" s="337"/>
      <c r="C47" s="249">
        <f>Encargos!$C$24</f>
        <v>3.5999999999999997E-2</v>
      </c>
      <c r="D47" s="112">
        <f t="shared" si="0"/>
        <v>0</v>
      </c>
    </row>
    <row r="48" spans="1:5">
      <c r="A48" s="338" t="str">
        <f>Encargos!$A$27</f>
        <v>Incidência dos encargos do grupo A sobre férias e abono constitucional de 1/3</v>
      </c>
      <c r="B48" s="338"/>
      <c r="C48" s="249">
        <f>Encargos!$C$27</f>
        <v>3.9800000000000002E-2</v>
      </c>
      <c r="D48" s="112">
        <f t="shared" si="0"/>
        <v>0</v>
      </c>
    </row>
    <row r="49" spans="1:4">
      <c r="A49" s="338" t="str">
        <f>Encargos!$A$28</f>
        <v>Incidência dos encargos do grupo A sobre décimo terceiro salário</v>
      </c>
      <c r="B49" s="338"/>
      <c r="C49" s="249">
        <f>Encargos!$C$28</f>
        <v>2.98E-2</v>
      </c>
      <c r="D49" s="112">
        <f t="shared" si="0"/>
        <v>0</v>
      </c>
    </row>
    <row r="51" spans="1:4">
      <c r="D51" s="250"/>
    </row>
  </sheetData>
  <mergeCells count="18">
    <mergeCell ref="A15:B15"/>
    <mergeCell ref="A1:D1"/>
    <mergeCell ref="A3:C3"/>
    <mergeCell ref="D3:D5"/>
    <mergeCell ref="A4:B4"/>
    <mergeCell ref="A5:B5"/>
    <mergeCell ref="A49:B49"/>
    <mergeCell ref="A17:C17"/>
    <mergeCell ref="A35:C35"/>
    <mergeCell ref="A36:B36"/>
    <mergeCell ref="A37:B37"/>
    <mergeCell ref="A40:B40"/>
    <mergeCell ref="A42:C42"/>
    <mergeCell ref="A44:B44"/>
    <mergeCell ref="A45:B45"/>
    <mergeCell ref="A46:B46"/>
    <mergeCell ref="A47:B47"/>
    <mergeCell ref="A48:B48"/>
  </mergeCells>
  <dataValidations count="1">
    <dataValidation type="whole" allowBlank="1" showInputMessage="1" showErrorMessage="1" sqref="B7:B12 B20:B30" xr:uid="{387C4BE6-4514-4E75-BC1E-6433BE8CF99A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B7FA-5A8D-49AE-A487-C3B16A8E0234}">
  <dimension ref="A1:G51"/>
  <sheetViews>
    <sheetView zoomScaleNormal="100" workbookViewId="0">
      <selection activeCell="A28" sqref="A28:A30"/>
    </sheetView>
  </sheetViews>
  <sheetFormatPr defaultColWidth="9.140625" defaultRowHeight="15"/>
  <cols>
    <col min="1" max="1" width="48.85546875" style="7" customWidth="1"/>
    <col min="2" max="2" width="6.85546875" style="7" customWidth="1"/>
    <col min="3" max="3" width="10" style="7" customWidth="1"/>
    <col min="4" max="4" width="17" style="7" customWidth="1"/>
    <col min="5" max="5" width="7.140625" style="7" customWidth="1"/>
    <col min="6" max="16384" width="9.140625" style="7"/>
  </cols>
  <sheetData>
    <row r="1" spans="1:7" ht="15.75">
      <c r="A1" s="327" t="s">
        <v>106</v>
      </c>
      <c r="B1" s="328"/>
      <c r="C1" s="328"/>
      <c r="D1" s="329"/>
    </row>
    <row r="2" spans="1:7">
      <c r="A2" s="58"/>
      <c r="B2" s="57"/>
      <c r="C2" s="57"/>
      <c r="D2" s="57"/>
    </row>
    <row r="3" spans="1:7" ht="24.6" customHeight="1">
      <c r="A3" s="334" t="s">
        <v>276</v>
      </c>
      <c r="B3" s="334"/>
      <c r="C3" s="334"/>
      <c r="D3" s="330" t="s">
        <v>108</v>
      </c>
    </row>
    <row r="4" spans="1:7" ht="15.75">
      <c r="A4" s="335"/>
      <c r="B4" s="336"/>
      <c r="C4" s="61" t="s">
        <v>109</v>
      </c>
      <c r="D4" s="331"/>
      <c r="E4" s="72"/>
    </row>
    <row r="5" spans="1:7">
      <c r="A5" s="335" t="s">
        <v>110</v>
      </c>
      <c r="B5" s="336"/>
      <c r="C5" s="60" t="s">
        <v>111</v>
      </c>
      <c r="D5" s="332"/>
      <c r="E5" s="31"/>
    </row>
    <row r="6" spans="1:7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</row>
    <row r="7" spans="1:7" ht="18.95" customHeight="1">
      <c r="A7" s="52" t="s">
        <v>114</v>
      </c>
      <c r="B7" s="141"/>
      <c r="C7" s="53"/>
      <c r="D7" s="66"/>
    </row>
    <row r="8" spans="1:7">
      <c r="A8" s="52" t="s">
        <v>115</v>
      </c>
      <c r="B8" s="141"/>
      <c r="C8" s="50"/>
      <c r="D8" s="50"/>
    </row>
    <row r="9" spans="1:7">
      <c r="A9" s="52" t="s">
        <v>116</v>
      </c>
      <c r="B9" s="141"/>
      <c r="C9" s="50"/>
      <c r="D9" s="50"/>
    </row>
    <row r="10" spans="1:7">
      <c r="A10" s="52" t="s">
        <v>117</v>
      </c>
      <c r="B10" s="141"/>
      <c r="C10" s="50"/>
      <c r="D10" s="50"/>
    </row>
    <row r="11" spans="1:7">
      <c r="A11" s="51" t="s">
        <v>118</v>
      </c>
      <c r="B11" s="142"/>
      <c r="C11" s="50"/>
      <c r="D11" s="50"/>
    </row>
    <row r="12" spans="1:7">
      <c r="A12" s="51" t="s">
        <v>118</v>
      </c>
      <c r="B12" s="142"/>
      <c r="C12" s="50"/>
      <c r="D12" s="50"/>
    </row>
    <row r="13" spans="1:7">
      <c r="A13" s="8" t="s">
        <v>119</v>
      </c>
      <c r="B13" s="76"/>
      <c r="C13" s="49"/>
      <c r="D13" s="74">
        <f>ROUND(SUM(D7:D12),2)</f>
        <v>0</v>
      </c>
    </row>
    <row r="14" spans="1:7">
      <c r="A14" s="46"/>
      <c r="B14" s="77"/>
      <c r="C14" s="45"/>
      <c r="D14" s="48"/>
    </row>
    <row r="15" spans="1:7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7">
      <c r="A16" s="63"/>
      <c r="B16" s="78"/>
      <c r="C16" s="64"/>
      <c r="D16" s="65"/>
    </row>
    <row r="17" spans="1:6" s="47" customFormat="1" ht="16.5" customHeight="1">
      <c r="A17" s="341" t="s">
        <v>121</v>
      </c>
      <c r="B17" s="342"/>
      <c r="C17" s="343"/>
      <c r="D17" s="84">
        <f>ROUND(D13+D15,2)</f>
        <v>0</v>
      </c>
    </row>
    <row r="18" spans="1:6" ht="11.45" customHeight="1">
      <c r="A18" s="46"/>
      <c r="B18" s="77"/>
      <c r="C18" s="45"/>
    </row>
    <row r="19" spans="1:6" ht="29.45" customHeight="1">
      <c r="A19" s="8" t="s">
        <v>122</v>
      </c>
      <c r="B19" s="110" t="s">
        <v>113</v>
      </c>
      <c r="C19" s="35"/>
      <c r="D19" s="44"/>
    </row>
    <row r="20" spans="1:6">
      <c r="A20" s="43" t="s">
        <v>123</v>
      </c>
      <c r="B20" s="143"/>
      <c r="C20" s="42"/>
      <c r="D20" s="112">
        <f>ROUND(Uniformes!G22,2)</f>
        <v>0</v>
      </c>
    </row>
    <row r="21" spans="1:6">
      <c r="A21" s="43" t="s">
        <v>124</v>
      </c>
      <c r="B21" s="143"/>
      <c r="C21" s="42"/>
      <c r="D21" s="85"/>
    </row>
    <row r="22" spans="1:6">
      <c r="A22" s="43" t="s">
        <v>125</v>
      </c>
      <c r="B22" s="143"/>
      <c r="C22" s="42"/>
      <c r="D22" s="85"/>
    </row>
    <row r="23" spans="1:6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  <c r="F23" s="31"/>
    </row>
    <row r="24" spans="1:6" ht="15" customHeight="1">
      <c r="A24" s="43" t="s">
        <v>127</v>
      </c>
      <c r="B24" s="148"/>
      <c r="C24" s="42"/>
      <c r="D24" s="85"/>
    </row>
    <row r="25" spans="1:6">
      <c r="A25" s="43" t="s">
        <v>128</v>
      </c>
      <c r="B25" s="148"/>
      <c r="C25" s="42"/>
      <c r="D25" s="85"/>
    </row>
    <row r="26" spans="1:6">
      <c r="A26" s="43" t="s">
        <v>129</v>
      </c>
      <c r="B26" s="143"/>
      <c r="C26" s="42"/>
      <c r="D26" s="85"/>
    </row>
    <row r="27" spans="1:6" s="41" customFormat="1">
      <c r="A27" s="43" t="s">
        <v>130</v>
      </c>
      <c r="B27" s="143"/>
      <c r="C27" s="42"/>
      <c r="D27" s="85"/>
    </row>
    <row r="28" spans="1:6" s="41" customFormat="1">
      <c r="A28" s="257" t="s">
        <v>131</v>
      </c>
      <c r="B28" s="143"/>
      <c r="C28" s="42"/>
      <c r="D28" s="85"/>
    </row>
    <row r="29" spans="1:6" s="41" customFormat="1">
      <c r="A29" s="257" t="s">
        <v>131</v>
      </c>
      <c r="B29" s="143"/>
      <c r="C29" s="42"/>
      <c r="D29" s="85"/>
    </row>
    <row r="30" spans="1:6" s="41" customFormat="1">
      <c r="A30" s="257" t="s">
        <v>131</v>
      </c>
      <c r="B30" s="148"/>
      <c r="C30" s="42"/>
      <c r="D30" s="85"/>
    </row>
    <row r="31" spans="1:6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6" s="31" customFormat="1">
      <c r="A32" s="149"/>
      <c r="B32" s="15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ht="22.5" customHeight="1">
      <c r="A35" s="333" t="s">
        <v>136</v>
      </c>
      <c r="B35" s="297"/>
      <c r="C35" s="297"/>
      <c r="D35" s="33"/>
    </row>
    <row r="36" spans="1:5" s="31" customFormat="1" ht="20.25" customHeight="1">
      <c r="A36" s="296" t="s">
        <v>137</v>
      </c>
      <c r="B36" s="298"/>
      <c r="C36" s="113">
        <f>'Dados e Orient.'!F25</f>
        <v>0</v>
      </c>
      <c r="D36" s="84">
        <f>ROUND(D33*C36,2)</f>
        <v>0</v>
      </c>
    </row>
    <row r="37" spans="1:5" s="31" customFormat="1" ht="20.25" customHeight="1">
      <c r="A37" s="296" t="s">
        <v>138</v>
      </c>
      <c r="B37" s="298"/>
      <c r="C37" s="113">
        <f>'Dados e Orient.'!F26</f>
        <v>0</v>
      </c>
      <c r="D37" s="84">
        <f>ROUND(C37*(D33+D36),2)</f>
        <v>0</v>
      </c>
    </row>
    <row r="38" spans="1:5" s="31" customFormat="1" ht="20.25" customHeight="1">
      <c r="A38" s="8" t="s">
        <v>139</v>
      </c>
      <c r="B38" s="76"/>
      <c r="C38" s="73">
        <f>100%-C40</f>
        <v>0.95</v>
      </c>
      <c r="D38" s="83">
        <f>ROUND(D33+D36+D37,2)</f>
        <v>0</v>
      </c>
    </row>
    <row r="39" spans="1:5" s="31" customFormat="1" ht="20.25" customHeight="1">
      <c r="A39" s="68"/>
      <c r="B39" s="68"/>
      <c r="C39" s="68"/>
      <c r="D39" s="69"/>
    </row>
    <row r="40" spans="1:5" s="31" customFormat="1" ht="20.25" customHeight="1">
      <c r="A40" s="296" t="s">
        <v>140</v>
      </c>
      <c r="B40" s="298"/>
      <c r="C40" s="113">
        <f>'Dados e Orient.'!F34</f>
        <v>0.05</v>
      </c>
      <c r="D40" s="84">
        <f>ROUND(D38*C40/C38,2)</f>
        <v>0</v>
      </c>
    </row>
    <row r="41" spans="1:5" s="31" customFormat="1" ht="20.25" customHeight="1"/>
    <row r="42" spans="1:5" s="87" customFormat="1" ht="23.45" customHeight="1">
      <c r="A42" s="324" t="s">
        <v>255</v>
      </c>
      <c r="B42" s="325"/>
      <c r="C42" s="326"/>
      <c r="D42" s="115">
        <f>ROUND(D38+D40,2)</f>
        <v>0</v>
      </c>
      <c r="E42" s="86"/>
    </row>
    <row r="43" spans="1:5" s="31" customFormat="1" ht="20.25" customHeight="1">
      <c r="A43" s="68"/>
      <c r="B43" s="68"/>
      <c r="C43" s="68"/>
      <c r="D43" s="69"/>
    </row>
    <row r="44" spans="1:5" s="31" customFormat="1" ht="20.25" customHeight="1">
      <c r="A44" s="339" t="s">
        <v>261</v>
      </c>
      <c r="B44" s="340"/>
      <c r="C44" s="228">
        <f>Encargos!C33</f>
        <v>0.3</v>
      </c>
      <c r="D44" s="229">
        <f>ROUND(D13*C44,2)</f>
        <v>0</v>
      </c>
    </row>
    <row r="45" spans="1:5">
      <c r="A45" s="337" t="str">
        <f>Encargos!$A$13</f>
        <v>FÉRIAS + ABONO CONSTITUCIONAL (1/3)</v>
      </c>
      <c r="B45" s="337"/>
      <c r="C45" s="249">
        <f>Encargos!$C$13</f>
        <v>0.1111</v>
      </c>
      <c r="D45" s="112">
        <f>ROUND($D$13*C45,2)</f>
        <v>0</v>
      </c>
    </row>
    <row r="46" spans="1:5">
      <c r="A46" s="337" t="str">
        <f>Encargos!$A$14</f>
        <v>13º SALÁRIO</v>
      </c>
      <c r="B46" s="337"/>
      <c r="C46" s="249">
        <f>Encargos!$C$14</f>
        <v>8.3299999999999999E-2</v>
      </c>
      <c r="D46" s="112">
        <f t="shared" ref="D46:D49" si="0">ROUND($D$13*C46,2)</f>
        <v>0</v>
      </c>
    </row>
    <row r="47" spans="1:5">
      <c r="A47" s="337" t="str">
        <f>Encargos!$A$24</f>
        <v>MULTA DO FGTS</v>
      </c>
      <c r="B47" s="337"/>
      <c r="C47" s="249">
        <f>Encargos!$C$24</f>
        <v>3.5999999999999997E-2</v>
      </c>
      <c r="D47" s="112">
        <f t="shared" si="0"/>
        <v>0</v>
      </c>
    </row>
    <row r="48" spans="1:5">
      <c r="A48" s="338" t="str">
        <f>Encargos!$A$27</f>
        <v>Incidência dos encargos do grupo A sobre férias e abono constitucional de 1/3</v>
      </c>
      <c r="B48" s="338"/>
      <c r="C48" s="249">
        <f>Encargos!$C$27</f>
        <v>3.9800000000000002E-2</v>
      </c>
      <c r="D48" s="112">
        <f t="shared" si="0"/>
        <v>0</v>
      </c>
    </row>
    <row r="49" spans="1:4">
      <c r="A49" s="338" t="str">
        <f>Encargos!$A$28</f>
        <v>Incidência dos encargos do grupo A sobre décimo terceiro salário</v>
      </c>
      <c r="B49" s="338"/>
      <c r="C49" s="249">
        <f>Encargos!$C$28</f>
        <v>2.98E-2</v>
      </c>
      <c r="D49" s="112">
        <f t="shared" si="0"/>
        <v>0</v>
      </c>
    </row>
    <row r="51" spans="1:4">
      <c r="D51" s="250"/>
    </row>
  </sheetData>
  <mergeCells count="18">
    <mergeCell ref="A15:B15"/>
    <mergeCell ref="A1:D1"/>
    <mergeCell ref="A3:C3"/>
    <mergeCell ref="D3:D5"/>
    <mergeCell ref="A4:B4"/>
    <mergeCell ref="A5:B5"/>
    <mergeCell ref="A49:B49"/>
    <mergeCell ref="A17:C17"/>
    <mergeCell ref="A35:C35"/>
    <mergeCell ref="A36:B36"/>
    <mergeCell ref="A37:B37"/>
    <mergeCell ref="A40:B40"/>
    <mergeCell ref="A42:C42"/>
    <mergeCell ref="A44:B44"/>
    <mergeCell ref="A45:B45"/>
    <mergeCell ref="A46:B46"/>
    <mergeCell ref="A47:B47"/>
    <mergeCell ref="A48:B48"/>
  </mergeCells>
  <dataValidations count="1">
    <dataValidation type="whole" allowBlank="1" showInputMessage="1" showErrorMessage="1" sqref="B7:B12 B20:B30" xr:uid="{D9D3F572-B08E-45C0-9DE6-5359ED4C97AC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89A2-F1D9-4C07-8A4C-586B70C09F7C}">
  <dimension ref="A1:J54"/>
  <sheetViews>
    <sheetView zoomScaleNormal="100" workbookViewId="0">
      <selection activeCell="A28" sqref="A28:A30"/>
    </sheetView>
  </sheetViews>
  <sheetFormatPr defaultColWidth="9.140625" defaultRowHeight="15"/>
  <cols>
    <col min="1" max="1" width="48.85546875" style="7" customWidth="1"/>
    <col min="2" max="2" width="6.85546875" style="7" customWidth="1"/>
    <col min="3" max="3" width="10" style="7" customWidth="1"/>
    <col min="4" max="4" width="17" style="7" customWidth="1"/>
    <col min="5" max="5" width="7.140625" style="7" customWidth="1"/>
    <col min="6" max="16384" width="9.140625" style="7"/>
  </cols>
  <sheetData>
    <row r="1" spans="1:10" ht="25.5" customHeight="1">
      <c r="A1" s="327" t="s">
        <v>106</v>
      </c>
      <c r="B1" s="328"/>
      <c r="C1" s="328"/>
      <c r="D1" s="329"/>
    </row>
    <row r="2" spans="1:10">
      <c r="A2" s="58"/>
      <c r="B2" s="57"/>
      <c r="C2" s="57"/>
      <c r="D2" s="57"/>
    </row>
    <row r="3" spans="1:10" ht="21" customHeight="1">
      <c r="A3" s="334" t="s">
        <v>107</v>
      </c>
      <c r="B3" s="334"/>
      <c r="C3" s="334"/>
      <c r="D3" s="330" t="s">
        <v>108</v>
      </c>
    </row>
    <row r="4" spans="1:10" ht="15.6" customHeight="1">
      <c r="A4" s="335"/>
      <c r="B4" s="336"/>
      <c r="C4" s="61" t="s">
        <v>109</v>
      </c>
      <c r="D4" s="331"/>
      <c r="E4" s="72"/>
    </row>
    <row r="5" spans="1:10" ht="15.6" customHeight="1">
      <c r="A5" s="335" t="s">
        <v>110</v>
      </c>
      <c r="B5" s="336"/>
      <c r="C5" s="60" t="s">
        <v>111</v>
      </c>
      <c r="D5" s="332"/>
      <c r="E5" s="31"/>
    </row>
    <row r="6" spans="1:10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  <c r="H6" s="31"/>
      <c r="I6" s="31"/>
      <c r="J6" s="31"/>
    </row>
    <row r="7" spans="1:10" ht="18.95" customHeight="1">
      <c r="A7" s="52" t="s">
        <v>114</v>
      </c>
      <c r="B7" s="141"/>
      <c r="C7" s="53"/>
      <c r="D7" s="66"/>
    </row>
    <row r="8" spans="1:10">
      <c r="A8" s="52" t="s">
        <v>115</v>
      </c>
      <c r="B8" s="141"/>
      <c r="C8" s="50"/>
      <c r="D8" s="141"/>
    </row>
    <row r="9" spans="1:10">
      <c r="A9" s="52" t="s">
        <v>116</v>
      </c>
      <c r="B9" s="141"/>
      <c r="C9" s="50"/>
      <c r="D9" s="141"/>
    </row>
    <row r="10" spans="1:10">
      <c r="A10" s="52" t="s">
        <v>117</v>
      </c>
      <c r="B10" s="141"/>
      <c r="C10" s="50"/>
      <c r="D10" s="141"/>
    </row>
    <row r="11" spans="1:10">
      <c r="A11" s="51" t="s">
        <v>118</v>
      </c>
      <c r="B11" s="142"/>
      <c r="C11" s="50"/>
      <c r="D11" s="141"/>
    </row>
    <row r="12" spans="1:10">
      <c r="A12" s="51" t="s">
        <v>118</v>
      </c>
      <c r="B12" s="142"/>
      <c r="C12" s="50"/>
      <c r="D12" s="141"/>
    </row>
    <row r="13" spans="1:10">
      <c r="A13" s="8" t="s">
        <v>119</v>
      </c>
      <c r="B13" s="76"/>
      <c r="C13" s="49"/>
      <c r="D13" s="74">
        <f>ROUND(SUM(D7:D12),2)</f>
        <v>0</v>
      </c>
    </row>
    <row r="14" spans="1:10">
      <c r="A14" s="46"/>
      <c r="B14" s="77"/>
      <c r="C14" s="45"/>
      <c r="D14" s="48"/>
    </row>
    <row r="15" spans="1:10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10">
      <c r="A16" s="63"/>
      <c r="B16" s="78"/>
      <c r="C16" s="64"/>
      <c r="D16" s="65"/>
    </row>
    <row r="17" spans="1:6" s="47" customFormat="1" ht="16.5" customHeight="1">
      <c r="A17" s="296" t="s">
        <v>121</v>
      </c>
      <c r="B17" s="297"/>
      <c r="C17" s="298"/>
      <c r="D17" s="84">
        <f>ROUND(D13+D15,2)</f>
        <v>0</v>
      </c>
    </row>
    <row r="18" spans="1:6" ht="11.45" customHeight="1">
      <c r="A18" s="46"/>
      <c r="B18" s="77"/>
      <c r="C18" s="45"/>
    </row>
    <row r="19" spans="1:6" ht="29.45" customHeight="1">
      <c r="A19" s="8" t="s">
        <v>122</v>
      </c>
      <c r="B19" s="110" t="s">
        <v>113</v>
      </c>
      <c r="C19" s="35"/>
      <c r="D19" s="44"/>
    </row>
    <row r="20" spans="1:6">
      <c r="A20" s="43" t="s">
        <v>123</v>
      </c>
      <c r="B20" s="143"/>
      <c r="C20" s="42"/>
      <c r="D20" s="112">
        <f>ROUND(Uniformes!G11,2)</f>
        <v>0</v>
      </c>
    </row>
    <row r="21" spans="1:6">
      <c r="A21" s="43" t="s">
        <v>124</v>
      </c>
      <c r="B21" s="143"/>
      <c r="C21" s="42"/>
      <c r="D21" s="85"/>
    </row>
    <row r="22" spans="1:6">
      <c r="A22" s="43" t="s">
        <v>125</v>
      </c>
      <c r="B22" s="143"/>
      <c r="C22" s="42"/>
      <c r="D22" s="85"/>
    </row>
    <row r="23" spans="1:6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  <c r="F23" s="31"/>
    </row>
    <row r="24" spans="1:6" ht="15" customHeight="1">
      <c r="A24" s="43" t="s">
        <v>127</v>
      </c>
      <c r="B24" s="144"/>
      <c r="C24" s="42"/>
      <c r="D24" s="85"/>
    </row>
    <row r="25" spans="1:6">
      <c r="A25" s="43" t="s">
        <v>128</v>
      </c>
      <c r="B25" s="144"/>
      <c r="C25" s="42"/>
      <c r="D25" s="85"/>
    </row>
    <row r="26" spans="1:6">
      <c r="A26" s="43" t="s">
        <v>129</v>
      </c>
      <c r="B26" s="143"/>
      <c r="C26" s="42"/>
      <c r="D26" s="85"/>
    </row>
    <row r="27" spans="1:6" s="41" customFormat="1">
      <c r="A27" s="43" t="s">
        <v>130</v>
      </c>
      <c r="B27" s="143"/>
      <c r="C27" s="42"/>
      <c r="D27" s="85"/>
    </row>
    <row r="28" spans="1:6" s="41" customFormat="1">
      <c r="A28" s="257" t="s">
        <v>131</v>
      </c>
      <c r="B28" s="143"/>
      <c r="C28" s="42"/>
      <c r="D28" s="85"/>
    </row>
    <row r="29" spans="1:6" s="41" customFormat="1">
      <c r="A29" s="257" t="s">
        <v>131</v>
      </c>
      <c r="B29" s="143"/>
      <c r="C29" s="42"/>
      <c r="D29" s="85"/>
    </row>
    <row r="30" spans="1:6" s="41" customFormat="1">
      <c r="A30" s="257" t="s">
        <v>131</v>
      </c>
      <c r="B30" s="144"/>
      <c r="C30" s="42"/>
      <c r="D30" s="85"/>
    </row>
    <row r="31" spans="1:6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6" s="31" customFormat="1">
      <c r="A32" s="38"/>
      <c r="B32" s="8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s="31" customFormat="1" ht="20.25" customHeight="1">
      <c r="A35" s="296" t="s">
        <v>134</v>
      </c>
      <c r="B35" s="298"/>
      <c r="C35" s="113">
        <f>'Dados e Orient.'!F19</f>
        <v>0</v>
      </c>
      <c r="D35" s="32">
        <f>ROUND(D33*C35,2)</f>
        <v>0</v>
      </c>
    </row>
    <row r="36" spans="1:5" s="31" customFormat="1" ht="20.25" customHeight="1">
      <c r="A36" s="8" t="s">
        <v>135</v>
      </c>
      <c r="B36" s="81"/>
      <c r="C36" s="35"/>
      <c r="D36" s="34">
        <f>ROUND(D33+D35,2)</f>
        <v>0</v>
      </c>
    </row>
    <row r="37" spans="1:5" s="31" customFormat="1" ht="20.25" customHeight="1">
      <c r="A37" s="68"/>
      <c r="B37" s="68"/>
      <c r="C37" s="68"/>
      <c r="D37" s="69"/>
    </row>
    <row r="38" spans="1:5" ht="22.5" customHeight="1">
      <c r="A38" s="333" t="s">
        <v>136</v>
      </c>
      <c r="B38" s="297"/>
      <c r="C38" s="297"/>
      <c r="D38" s="33"/>
    </row>
    <row r="39" spans="1:5" s="31" customFormat="1" ht="20.25" customHeight="1">
      <c r="A39" s="296" t="s">
        <v>137</v>
      </c>
      <c r="B39" s="298"/>
      <c r="C39" s="113">
        <f>'Dados e Orient.'!F25</f>
        <v>0</v>
      </c>
      <c r="D39" s="84">
        <f>ROUND(D36*C39,2)</f>
        <v>0</v>
      </c>
    </row>
    <row r="40" spans="1:5" s="31" customFormat="1" ht="20.25" customHeight="1">
      <c r="A40" s="296" t="s">
        <v>138</v>
      </c>
      <c r="B40" s="298"/>
      <c r="C40" s="113">
        <f>'Dados e Orient.'!F26</f>
        <v>0</v>
      </c>
      <c r="D40" s="84">
        <f>ROUND(C40*(D36+D39),2)</f>
        <v>0</v>
      </c>
    </row>
    <row r="41" spans="1:5" s="31" customFormat="1" ht="20.25" customHeight="1">
      <c r="A41" s="8" t="s">
        <v>139</v>
      </c>
      <c r="B41" s="76"/>
      <c r="C41" s="73">
        <f>100%-C43</f>
        <v>0.95</v>
      </c>
      <c r="D41" s="83">
        <f>ROUND(D36+D39+D40,2)</f>
        <v>0</v>
      </c>
    </row>
    <row r="42" spans="1:5" s="31" customFormat="1" ht="20.25" customHeight="1">
      <c r="A42" s="68"/>
      <c r="B42" s="68"/>
      <c r="C42" s="68"/>
      <c r="D42" s="69"/>
    </row>
    <row r="43" spans="1:5" s="31" customFormat="1" ht="20.25" customHeight="1">
      <c r="A43" s="296" t="s">
        <v>140</v>
      </c>
      <c r="B43" s="298"/>
      <c r="C43" s="113">
        <f>'Dados e Orient.'!F34</f>
        <v>0.05</v>
      </c>
      <c r="D43" s="84">
        <f>ROUND(D41*C43/C41,2)</f>
        <v>0</v>
      </c>
    </row>
    <row r="44" spans="1:5" s="31" customFormat="1" ht="20.25" customHeight="1"/>
    <row r="45" spans="1:5" s="87" customFormat="1" ht="20.25" customHeight="1">
      <c r="A45" s="324" t="s">
        <v>255</v>
      </c>
      <c r="B45" s="325"/>
      <c r="C45" s="326"/>
      <c r="D45" s="115">
        <f>ROUND(D41+D43,2)</f>
        <v>0</v>
      </c>
      <c r="E45" s="86"/>
    </row>
    <row r="46" spans="1:5" s="31" customFormat="1" ht="20.25" customHeight="1">
      <c r="A46" s="68"/>
      <c r="B46" s="68"/>
      <c r="C46" s="68"/>
      <c r="D46" s="69"/>
    </row>
    <row r="47" spans="1:5" s="31" customFormat="1" ht="18.600000000000001" customHeight="1">
      <c r="A47" s="323" t="s">
        <v>256</v>
      </c>
      <c r="B47" s="323"/>
      <c r="C47" s="228">
        <f>Encargos!$C$33</f>
        <v>0.3</v>
      </c>
      <c r="D47" s="229">
        <f>ROUND($D$13*C47,2)</f>
        <v>0</v>
      </c>
    </row>
    <row r="48" spans="1:5">
      <c r="A48" s="337" t="str">
        <f>Encargos!$A$13</f>
        <v>FÉRIAS + ABONO CONSTITUCIONAL (1/3)</v>
      </c>
      <c r="B48" s="337"/>
      <c r="C48" s="249">
        <f>Encargos!$C$13</f>
        <v>0.1111</v>
      </c>
      <c r="D48" s="112">
        <f>ROUND($D$13*C48,2)</f>
        <v>0</v>
      </c>
    </row>
    <row r="49" spans="1:4">
      <c r="A49" s="337" t="str">
        <f>Encargos!$A$14</f>
        <v>13º SALÁRIO</v>
      </c>
      <c r="B49" s="337"/>
      <c r="C49" s="249">
        <f>Encargos!$C$14</f>
        <v>8.3299999999999999E-2</v>
      </c>
      <c r="D49" s="112">
        <f t="shared" ref="D49:D52" si="0">ROUND($D$13*C49,2)</f>
        <v>0</v>
      </c>
    </row>
    <row r="50" spans="1:4">
      <c r="A50" s="337" t="str">
        <f>Encargos!$A$24</f>
        <v>MULTA DO FGTS</v>
      </c>
      <c r="B50" s="337"/>
      <c r="C50" s="249">
        <f>Encargos!$C$24</f>
        <v>3.5999999999999997E-2</v>
      </c>
      <c r="D50" s="112">
        <f t="shared" si="0"/>
        <v>0</v>
      </c>
    </row>
    <row r="51" spans="1:4">
      <c r="A51" s="338" t="str">
        <f>Encargos!$A$27</f>
        <v>Incidência dos encargos do grupo A sobre férias e abono constitucional de 1/3</v>
      </c>
      <c r="B51" s="338"/>
      <c r="C51" s="249">
        <f>Encargos!$C$27</f>
        <v>3.9800000000000002E-2</v>
      </c>
      <c r="D51" s="112">
        <f t="shared" si="0"/>
        <v>0</v>
      </c>
    </row>
    <row r="52" spans="1:4">
      <c r="A52" s="338" t="str">
        <f>Encargos!$A$28</f>
        <v>Incidência dos encargos do grupo A sobre décimo terceiro salário</v>
      </c>
      <c r="B52" s="338"/>
      <c r="C52" s="249">
        <f>Encargos!$C$28</f>
        <v>2.98E-2</v>
      </c>
      <c r="D52" s="112">
        <f t="shared" si="0"/>
        <v>0</v>
      </c>
    </row>
    <row r="54" spans="1:4">
      <c r="D54" s="250"/>
    </row>
  </sheetData>
  <mergeCells count="19">
    <mergeCell ref="A15:B15"/>
    <mergeCell ref="A1:D1"/>
    <mergeCell ref="A3:C3"/>
    <mergeCell ref="D3:D5"/>
    <mergeCell ref="A4:B4"/>
    <mergeCell ref="A5:B5"/>
    <mergeCell ref="A50:B50"/>
    <mergeCell ref="A51:B51"/>
    <mergeCell ref="A52:B52"/>
    <mergeCell ref="A49:B49"/>
    <mergeCell ref="A17:C17"/>
    <mergeCell ref="A40:B40"/>
    <mergeCell ref="A47:B47"/>
    <mergeCell ref="A48:B48"/>
    <mergeCell ref="A35:B35"/>
    <mergeCell ref="A38:C38"/>
    <mergeCell ref="A39:B39"/>
    <mergeCell ref="A43:B43"/>
    <mergeCell ref="A45:C45"/>
  </mergeCells>
  <dataValidations count="1">
    <dataValidation type="whole" allowBlank="1" showInputMessage="1" showErrorMessage="1" sqref="B7:B12 B20:B30" xr:uid="{F6D91692-2676-4817-826C-346223C315BB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1B5A-B5A1-445C-B902-997C32788C7E}">
  <dimension ref="A1:J54"/>
  <sheetViews>
    <sheetView zoomScaleNormal="100" workbookViewId="0">
      <selection activeCell="A28" sqref="A28:A30"/>
    </sheetView>
  </sheetViews>
  <sheetFormatPr defaultColWidth="9.140625" defaultRowHeight="15"/>
  <cols>
    <col min="1" max="1" width="48.85546875" style="7" customWidth="1"/>
    <col min="2" max="2" width="6.85546875" style="7" customWidth="1"/>
    <col min="3" max="3" width="10" style="7" customWidth="1"/>
    <col min="4" max="4" width="17" style="7" customWidth="1"/>
    <col min="5" max="5" width="7.140625" style="7" customWidth="1"/>
    <col min="6" max="16384" width="9.140625" style="7"/>
  </cols>
  <sheetData>
    <row r="1" spans="1:10" ht="25.5" customHeight="1">
      <c r="A1" s="327" t="s">
        <v>106</v>
      </c>
      <c r="B1" s="328"/>
      <c r="C1" s="328"/>
      <c r="D1" s="329"/>
    </row>
    <row r="2" spans="1:10">
      <c r="A2" s="58"/>
      <c r="B2" s="57"/>
      <c r="C2" s="57"/>
      <c r="D2" s="57"/>
    </row>
    <row r="3" spans="1:10" ht="21" customHeight="1">
      <c r="A3" s="334" t="s">
        <v>107</v>
      </c>
      <c r="B3" s="334"/>
      <c r="C3" s="334"/>
      <c r="D3" s="330" t="s">
        <v>108</v>
      </c>
    </row>
    <row r="4" spans="1:10" ht="15.6" customHeight="1">
      <c r="A4" s="335"/>
      <c r="B4" s="336"/>
      <c r="C4" s="61" t="s">
        <v>109</v>
      </c>
      <c r="D4" s="331"/>
      <c r="E4" s="72"/>
    </row>
    <row r="5" spans="1:10" ht="15.6" customHeight="1">
      <c r="A5" s="335" t="s">
        <v>110</v>
      </c>
      <c r="B5" s="336"/>
      <c r="C5" s="60" t="s">
        <v>111</v>
      </c>
      <c r="D5" s="332"/>
      <c r="E5" s="31"/>
    </row>
    <row r="6" spans="1:10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  <c r="H6" s="31"/>
      <c r="I6" s="31"/>
      <c r="J6" s="31"/>
    </row>
    <row r="7" spans="1:10" ht="18.95" customHeight="1">
      <c r="A7" s="52" t="s">
        <v>114</v>
      </c>
      <c r="B7" s="141"/>
      <c r="C7" s="53"/>
      <c r="D7" s="66"/>
    </row>
    <row r="8" spans="1:10">
      <c r="A8" s="52" t="s">
        <v>115</v>
      </c>
      <c r="B8" s="141"/>
      <c r="C8" s="50"/>
      <c r="D8" s="50"/>
    </row>
    <row r="9" spans="1:10">
      <c r="A9" s="52" t="s">
        <v>116</v>
      </c>
      <c r="B9" s="141"/>
      <c r="C9" s="50"/>
      <c r="D9" s="50"/>
    </row>
    <row r="10" spans="1:10">
      <c r="A10" s="52" t="s">
        <v>117</v>
      </c>
      <c r="B10" s="141"/>
      <c r="C10" s="50"/>
      <c r="D10" s="50"/>
    </row>
    <row r="11" spans="1:10">
      <c r="A11" s="51" t="s">
        <v>118</v>
      </c>
      <c r="B11" s="142"/>
      <c r="C11" s="50"/>
      <c r="D11" s="50"/>
    </row>
    <row r="12" spans="1:10">
      <c r="A12" s="51" t="s">
        <v>118</v>
      </c>
      <c r="B12" s="142"/>
      <c r="C12" s="50"/>
      <c r="D12" s="50"/>
    </row>
    <row r="13" spans="1:10">
      <c r="A13" s="8" t="s">
        <v>119</v>
      </c>
      <c r="B13" s="76"/>
      <c r="C13" s="49"/>
      <c r="D13" s="74">
        <f>ROUND(SUM(D7:D12),2)</f>
        <v>0</v>
      </c>
    </row>
    <row r="14" spans="1:10">
      <c r="A14" s="46"/>
      <c r="B14" s="77"/>
      <c r="C14" s="45"/>
      <c r="D14" s="48"/>
    </row>
    <row r="15" spans="1:10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10">
      <c r="A16" s="63"/>
      <c r="B16" s="78"/>
      <c r="C16" s="64"/>
      <c r="D16" s="65"/>
    </row>
    <row r="17" spans="1:6" s="47" customFormat="1" ht="16.5" customHeight="1">
      <c r="A17" s="296" t="s">
        <v>121</v>
      </c>
      <c r="B17" s="297"/>
      <c r="C17" s="298"/>
      <c r="D17" s="84">
        <f>ROUND(D13+D15,2)</f>
        <v>0</v>
      </c>
    </row>
    <row r="18" spans="1:6" ht="11.45" customHeight="1">
      <c r="A18" s="46"/>
      <c r="B18" s="77"/>
      <c r="C18" s="45"/>
    </row>
    <row r="19" spans="1:6" ht="29.45" customHeight="1">
      <c r="A19" s="8" t="s">
        <v>122</v>
      </c>
      <c r="B19" s="110" t="s">
        <v>113</v>
      </c>
      <c r="C19" s="35"/>
      <c r="D19" s="44"/>
    </row>
    <row r="20" spans="1:6">
      <c r="A20" s="43" t="s">
        <v>123</v>
      </c>
      <c r="B20" s="143"/>
      <c r="C20" s="42"/>
      <c r="D20" s="112">
        <f>ROUND(Uniformes!G11,2)</f>
        <v>0</v>
      </c>
    </row>
    <row r="21" spans="1:6">
      <c r="A21" s="43" t="s">
        <v>124</v>
      </c>
      <c r="B21" s="143"/>
      <c r="C21" s="42"/>
      <c r="D21" s="85"/>
    </row>
    <row r="22" spans="1:6">
      <c r="A22" s="43" t="s">
        <v>125</v>
      </c>
      <c r="B22" s="143"/>
      <c r="C22" s="42"/>
      <c r="D22" s="85"/>
    </row>
    <row r="23" spans="1:6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  <c r="F23" s="31"/>
    </row>
    <row r="24" spans="1:6" ht="15" customHeight="1">
      <c r="A24" s="43" t="s">
        <v>127</v>
      </c>
      <c r="B24" s="144"/>
      <c r="C24" s="42"/>
      <c r="D24" s="85"/>
    </row>
    <row r="25" spans="1:6">
      <c r="A25" s="43" t="s">
        <v>128</v>
      </c>
      <c r="B25" s="144"/>
      <c r="C25" s="42"/>
      <c r="D25" s="85"/>
    </row>
    <row r="26" spans="1:6">
      <c r="A26" s="43" t="s">
        <v>129</v>
      </c>
      <c r="B26" s="143"/>
      <c r="C26" s="42"/>
      <c r="D26" s="85"/>
    </row>
    <row r="27" spans="1:6" s="41" customFormat="1">
      <c r="A27" s="43" t="s">
        <v>130</v>
      </c>
      <c r="B27" s="143"/>
      <c r="C27" s="42"/>
      <c r="D27" s="85"/>
    </row>
    <row r="28" spans="1:6" s="41" customFormat="1">
      <c r="A28" s="257" t="s">
        <v>131</v>
      </c>
      <c r="B28" s="143"/>
      <c r="C28" s="42"/>
      <c r="D28" s="85"/>
    </row>
    <row r="29" spans="1:6" s="41" customFormat="1">
      <c r="A29" s="257" t="s">
        <v>131</v>
      </c>
      <c r="B29" s="143"/>
      <c r="C29" s="42"/>
      <c r="D29" s="85"/>
    </row>
    <row r="30" spans="1:6" s="41" customFormat="1">
      <c r="A30" s="257" t="s">
        <v>131</v>
      </c>
      <c r="B30" s="144"/>
      <c r="C30" s="42"/>
      <c r="D30" s="85"/>
    </row>
    <row r="31" spans="1:6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6" s="31" customFormat="1">
      <c r="A32" s="38"/>
      <c r="B32" s="8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s="31" customFormat="1" ht="20.25" customHeight="1">
      <c r="A35" s="296" t="s">
        <v>134</v>
      </c>
      <c r="B35" s="298"/>
      <c r="C35" s="113">
        <f>'Dados e Orient.'!F19</f>
        <v>0</v>
      </c>
      <c r="D35" s="32">
        <f>ROUND(D33*C35,2)</f>
        <v>0</v>
      </c>
    </row>
    <row r="36" spans="1:5" s="31" customFormat="1" ht="20.25" customHeight="1">
      <c r="A36" s="8" t="s">
        <v>135</v>
      </c>
      <c r="B36" s="81"/>
      <c r="C36" s="35"/>
      <c r="D36" s="34">
        <f>ROUND(D33+D35,2)</f>
        <v>0</v>
      </c>
    </row>
    <row r="37" spans="1:5" s="31" customFormat="1" ht="20.25" customHeight="1">
      <c r="A37" s="68"/>
      <c r="B37" s="68"/>
      <c r="C37" s="68"/>
      <c r="D37" s="69"/>
    </row>
    <row r="38" spans="1:5" ht="22.5" customHeight="1">
      <c r="A38" s="333" t="s">
        <v>136</v>
      </c>
      <c r="B38" s="297"/>
      <c r="C38" s="297"/>
      <c r="D38" s="33"/>
    </row>
    <row r="39" spans="1:5" s="31" customFormat="1" ht="20.25" customHeight="1">
      <c r="A39" s="296" t="s">
        <v>137</v>
      </c>
      <c r="B39" s="298"/>
      <c r="C39" s="113">
        <f>'Dados e Orient.'!F25</f>
        <v>0</v>
      </c>
      <c r="D39" s="84">
        <f>ROUND(D36*C39,2)</f>
        <v>0</v>
      </c>
    </row>
    <row r="40" spans="1:5" s="31" customFormat="1" ht="20.25" customHeight="1">
      <c r="A40" s="296" t="s">
        <v>138</v>
      </c>
      <c r="B40" s="298"/>
      <c r="C40" s="113">
        <f>'Dados e Orient.'!F26</f>
        <v>0</v>
      </c>
      <c r="D40" s="84">
        <f>ROUND(C40*(D36+D39),2)</f>
        <v>0</v>
      </c>
    </row>
    <row r="41" spans="1:5" s="31" customFormat="1" ht="20.25" customHeight="1">
      <c r="A41" s="8" t="s">
        <v>139</v>
      </c>
      <c r="B41" s="76"/>
      <c r="C41" s="73">
        <f>100%-C43</f>
        <v>0.95</v>
      </c>
      <c r="D41" s="83">
        <f>ROUND(D36+D39+D40,2)</f>
        <v>0</v>
      </c>
    </row>
    <row r="42" spans="1:5" s="31" customFormat="1" ht="20.25" customHeight="1">
      <c r="A42" s="68"/>
      <c r="B42" s="68"/>
      <c r="C42" s="68"/>
      <c r="D42" s="69"/>
    </row>
    <row r="43" spans="1:5" s="31" customFormat="1" ht="20.25" customHeight="1">
      <c r="A43" s="296" t="s">
        <v>140</v>
      </c>
      <c r="B43" s="298"/>
      <c r="C43" s="113">
        <f>'Dados e Orient.'!F34</f>
        <v>0.05</v>
      </c>
      <c r="D43" s="84">
        <f>ROUND(D41*C43/C41,2)</f>
        <v>0</v>
      </c>
    </row>
    <row r="44" spans="1:5" s="31" customFormat="1" ht="20.25" customHeight="1"/>
    <row r="45" spans="1:5" s="87" customFormat="1" ht="20.25" customHeight="1">
      <c r="A45" s="324" t="s">
        <v>255</v>
      </c>
      <c r="B45" s="325"/>
      <c r="C45" s="326"/>
      <c r="D45" s="115">
        <f>ROUND(D41+D43,2)</f>
        <v>0</v>
      </c>
      <c r="E45" s="86"/>
    </row>
    <row r="46" spans="1:5" s="31" customFormat="1" ht="20.25" customHeight="1">
      <c r="A46" s="68"/>
      <c r="B46" s="68"/>
      <c r="C46" s="68"/>
      <c r="D46" s="69"/>
    </row>
    <row r="47" spans="1:5" s="31" customFormat="1" ht="18.600000000000001" customHeight="1">
      <c r="A47" s="323" t="s">
        <v>256</v>
      </c>
      <c r="B47" s="323"/>
      <c r="C47" s="228">
        <f>Encargos!$C$33</f>
        <v>0.3</v>
      </c>
      <c r="D47" s="229">
        <f>ROUND($D$13*C47,2)</f>
        <v>0</v>
      </c>
    </row>
    <row r="48" spans="1:5">
      <c r="A48" s="337" t="str">
        <f>Encargos!$A$13</f>
        <v>FÉRIAS + ABONO CONSTITUCIONAL (1/3)</v>
      </c>
      <c r="B48" s="337"/>
      <c r="C48" s="249">
        <f>Encargos!$C$13</f>
        <v>0.1111</v>
      </c>
      <c r="D48" s="112">
        <f>ROUND($D$13*C48,2)</f>
        <v>0</v>
      </c>
    </row>
    <row r="49" spans="1:4">
      <c r="A49" s="337" t="str">
        <f>Encargos!$A$14</f>
        <v>13º SALÁRIO</v>
      </c>
      <c r="B49" s="337"/>
      <c r="C49" s="249">
        <f>Encargos!$C$14</f>
        <v>8.3299999999999999E-2</v>
      </c>
      <c r="D49" s="112">
        <f t="shared" ref="D49:D52" si="0">ROUND($D$13*C49,2)</f>
        <v>0</v>
      </c>
    </row>
    <row r="50" spans="1:4">
      <c r="A50" s="337" t="str">
        <f>Encargos!$A$24</f>
        <v>MULTA DO FGTS</v>
      </c>
      <c r="B50" s="337"/>
      <c r="C50" s="249">
        <f>Encargos!$C$24</f>
        <v>3.5999999999999997E-2</v>
      </c>
      <c r="D50" s="112">
        <f t="shared" si="0"/>
        <v>0</v>
      </c>
    </row>
    <row r="51" spans="1:4">
      <c r="A51" s="338" t="str">
        <f>Encargos!$A$27</f>
        <v>Incidência dos encargos do grupo A sobre férias e abono constitucional de 1/3</v>
      </c>
      <c r="B51" s="338"/>
      <c r="C51" s="249">
        <f>Encargos!$C$27</f>
        <v>3.9800000000000002E-2</v>
      </c>
      <c r="D51" s="112">
        <f t="shared" si="0"/>
        <v>0</v>
      </c>
    </row>
    <row r="52" spans="1:4">
      <c r="A52" s="338" t="str">
        <f>Encargos!$A$28</f>
        <v>Incidência dos encargos do grupo A sobre décimo terceiro salário</v>
      </c>
      <c r="B52" s="338"/>
      <c r="C52" s="249">
        <f>Encargos!$C$28</f>
        <v>2.98E-2</v>
      </c>
      <c r="D52" s="112">
        <f t="shared" si="0"/>
        <v>0</v>
      </c>
    </row>
    <row r="54" spans="1:4">
      <c r="D54" s="250"/>
    </row>
  </sheetData>
  <mergeCells count="19">
    <mergeCell ref="A15:B15"/>
    <mergeCell ref="A1:D1"/>
    <mergeCell ref="A3:C3"/>
    <mergeCell ref="D3:D5"/>
    <mergeCell ref="A4:B4"/>
    <mergeCell ref="A5:B5"/>
    <mergeCell ref="A50:B50"/>
    <mergeCell ref="A51:B51"/>
    <mergeCell ref="A52:B52"/>
    <mergeCell ref="A49:B49"/>
    <mergeCell ref="A17:C17"/>
    <mergeCell ref="A40:B40"/>
    <mergeCell ref="A47:B47"/>
    <mergeCell ref="A48:B48"/>
    <mergeCell ref="A35:B35"/>
    <mergeCell ref="A38:C38"/>
    <mergeCell ref="A39:B39"/>
    <mergeCell ref="A43:B43"/>
    <mergeCell ref="A45:C45"/>
  </mergeCells>
  <dataValidations count="1">
    <dataValidation type="whole" allowBlank="1" showInputMessage="1" showErrorMessage="1" sqref="B7:B12 B20:B30" xr:uid="{88EC6398-4663-4A86-BE1C-FDBC32B8F0FD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orientation="landscape" horizontalDpi="4294967295" verticalDpi="4294967295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6"/>
  <sheetViews>
    <sheetView zoomScale="110" zoomScaleNormal="110" workbookViewId="0">
      <selection activeCell="D45" sqref="D45"/>
    </sheetView>
  </sheetViews>
  <sheetFormatPr defaultRowHeight="15"/>
  <cols>
    <col min="1" max="1" width="46.5703125" customWidth="1"/>
    <col min="2" max="2" width="10.5703125" customWidth="1"/>
    <col min="3" max="3" width="9.5703125" customWidth="1"/>
    <col min="4" max="4" width="17" customWidth="1"/>
    <col min="5" max="5" width="3.140625" customWidth="1"/>
    <col min="9" max="9" width="6.85546875" customWidth="1"/>
  </cols>
  <sheetData>
    <row r="1" spans="1:7" ht="21.95" customHeight="1">
      <c r="A1" s="201" t="s">
        <v>143</v>
      </c>
      <c r="B1" s="75" t="s">
        <v>144</v>
      </c>
      <c r="C1" s="75" t="s">
        <v>145</v>
      </c>
      <c r="D1" s="202" t="s">
        <v>146</v>
      </c>
      <c r="E1" s="195"/>
      <c r="F1" s="196"/>
    </row>
    <row r="2" spans="1:7" ht="17.100000000000001" customHeight="1">
      <c r="A2" s="108" t="s">
        <v>147</v>
      </c>
      <c r="B2" s="121">
        <v>0.02</v>
      </c>
      <c r="C2" s="88">
        <f t="shared" ref="C2:C11" si="0">44*B2</f>
        <v>0.88</v>
      </c>
      <c r="D2" s="84">
        <f>ROUND(Serv.44h!$D$45*B2,2)</f>
        <v>0</v>
      </c>
      <c r="E2" s="195"/>
    </row>
    <row r="3" spans="1:7" ht="17.100000000000001" customHeight="1">
      <c r="A3" s="108" t="s">
        <v>151</v>
      </c>
      <c r="B3" s="121">
        <v>0.03</v>
      </c>
      <c r="C3" s="88">
        <f t="shared" si="0"/>
        <v>1.32</v>
      </c>
      <c r="D3" s="84">
        <f>ROUND(Serv.44h!$D$45*B3,2)</f>
        <v>0</v>
      </c>
      <c r="E3" s="195"/>
      <c r="G3" s="196"/>
    </row>
    <row r="4" spans="1:7" ht="17.100000000000001" customHeight="1">
      <c r="A4" s="108" t="s">
        <v>153</v>
      </c>
      <c r="B4" s="121">
        <v>0.04</v>
      </c>
      <c r="C4" s="88">
        <f t="shared" si="0"/>
        <v>1.76</v>
      </c>
      <c r="D4" s="84">
        <f>ROUND(Serv.44h!$D$45*B4,2)</f>
        <v>0</v>
      </c>
      <c r="E4" s="195"/>
    </row>
    <row r="5" spans="1:7" ht="17.100000000000001" customHeight="1">
      <c r="A5" s="108" t="s">
        <v>155</v>
      </c>
      <c r="B5" s="121">
        <v>0.05</v>
      </c>
      <c r="C5" s="88">
        <f t="shared" si="0"/>
        <v>2.2000000000000002</v>
      </c>
      <c r="D5" s="84">
        <f>ROUND(Serv.44h!$D$45*B5,2)</f>
        <v>0</v>
      </c>
      <c r="E5" s="195"/>
    </row>
    <row r="6" spans="1:7" ht="17.100000000000001" customHeight="1">
      <c r="A6" s="108" t="s">
        <v>156</v>
      </c>
      <c r="B6" s="121">
        <v>0.1</v>
      </c>
      <c r="C6" s="88">
        <f t="shared" si="0"/>
        <v>4.4000000000000004</v>
      </c>
      <c r="D6" s="84">
        <f>ROUND(Serv.44h!$D$45*B6,2)</f>
        <v>0</v>
      </c>
      <c r="E6" s="195"/>
    </row>
    <row r="7" spans="1:7" ht="17.100000000000001" customHeight="1">
      <c r="A7" s="108" t="s">
        <v>157</v>
      </c>
      <c r="B7" s="121">
        <v>0.15</v>
      </c>
      <c r="C7" s="88">
        <f t="shared" si="0"/>
        <v>6.6</v>
      </c>
      <c r="D7" s="84">
        <f>ROUND(Serv.44h!$D$45*B7,2)</f>
        <v>0</v>
      </c>
      <c r="E7" s="195"/>
    </row>
    <row r="8" spans="1:7" ht="17.100000000000001" customHeight="1">
      <c r="A8" s="108" t="s">
        <v>158</v>
      </c>
      <c r="B8" s="121">
        <v>0.2</v>
      </c>
      <c r="C8" s="88">
        <f t="shared" si="0"/>
        <v>8.8000000000000007</v>
      </c>
      <c r="D8" s="84">
        <f>ROUND(Serv.44h!$D$45*B8,2)</f>
        <v>0</v>
      </c>
      <c r="E8" s="195"/>
    </row>
    <row r="9" spans="1:7" ht="17.100000000000001" customHeight="1">
      <c r="A9" s="108" t="s">
        <v>159</v>
      </c>
      <c r="B9" s="121">
        <v>0.25</v>
      </c>
      <c r="C9" s="88">
        <f t="shared" si="0"/>
        <v>11</v>
      </c>
      <c r="D9" s="84">
        <f>ROUND(Serv.44h!$D$45*B9,2)</f>
        <v>0</v>
      </c>
      <c r="E9" s="195"/>
    </row>
    <row r="10" spans="1:7" ht="17.100000000000001" customHeight="1">
      <c r="A10" s="108" t="s">
        <v>160</v>
      </c>
      <c r="B10" s="121">
        <v>0.3</v>
      </c>
      <c r="C10" s="88">
        <f>44*B10</f>
        <v>13.2</v>
      </c>
      <c r="D10" s="84">
        <f>ROUND(Serv.44h!$D$45*B10,2)</f>
        <v>0</v>
      </c>
    </row>
    <row r="11" spans="1:7" ht="17.100000000000001" customHeight="1">
      <c r="A11" s="108" t="s">
        <v>161</v>
      </c>
      <c r="B11" s="121">
        <v>0.02</v>
      </c>
      <c r="C11" s="88">
        <f t="shared" si="0"/>
        <v>0.88</v>
      </c>
      <c r="D11" s="84">
        <f>ROUND(Serv.44h!$D$45*B11*170%,2)</f>
        <v>0</v>
      </c>
    </row>
    <row r="12" spans="1:7" ht="17.100000000000001" customHeight="1">
      <c r="A12" s="68"/>
      <c r="B12" s="197"/>
      <c r="C12" s="197"/>
      <c r="D12" s="107"/>
    </row>
    <row r="13" spans="1:7" ht="17.100000000000001" customHeight="1">
      <c r="A13" s="68"/>
      <c r="B13" s="197"/>
      <c r="C13" s="197"/>
      <c r="D13" s="107"/>
    </row>
    <row r="14" spans="1:7" ht="20.100000000000001" customHeight="1">
      <c r="A14" s="348" t="s">
        <v>207</v>
      </c>
      <c r="B14" s="348"/>
      <c r="C14" s="348"/>
      <c r="D14" s="348"/>
      <c r="F14" s="196"/>
    </row>
    <row r="15" spans="1:7" ht="17.100000000000001" customHeight="1">
      <c r="A15" s="68"/>
      <c r="B15" s="349" t="s">
        <v>214</v>
      </c>
      <c r="C15" s="349"/>
      <c r="D15" s="349"/>
    </row>
    <row r="16" spans="1:7" ht="17.100000000000001" customHeight="1">
      <c r="A16" s="68"/>
      <c r="B16" s="351" t="s">
        <v>215</v>
      </c>
      <c r="C16" s="351"/>
      <c r="D16" s="151"/>
      <c r="E16" s="198"/>
    </row>
    <row r="17" spans="1:7" ht="10.5" customHeight="1">
      <c r="A17" s="350" t="s">
        <v>228</v>
      </c>
      <c r="B17" s="350"/>
      <c r="C17" s="350"/>
      <c r="D17" s="350"/>
    </row>
    <row r="18" spans="1:7" ht="14.25" customHeight="1">
      <c r="A18" s="350"/>
      <c r="B18" s="350"/>
      <c r="C18" s="350"/>
      <c r="D18" s="350"/>
    </row>
    <row r="19" spans="1:7" ht="17.100000000000001" customHeight="1">
      <c r="A19" s="346" t="s">
        <v>207</v>
      </c>
      <c r="B19" s="346"/>
      <c r="C19" s="346"/>
      <c r="D19" s="346"/>
    </row>
    <row r="20" spans="1:7" ht="26.1" customHeight="1">
      <c r="A20" s="152" t="s">
        <v>148</v>
      </c>
      <c r="B20" s="347" t="s">
        <v>149</v>
      </c>
      <c r="C20" s="347"/>
      <c r="D20" s="152" t="s">
        <v>150</v>
      </c>
    </row>
    <row r="21" spans="1:7" ht="24" customHeight="1">
      <c r="A21" s="153" t="s">
        <v>152</v>
      </c>
      <c r="B21" s="344" t="s">
        <v>209</v>
      </c>
      <c r="C21" s="344"/>
      <c r="D21" s="154">
        <f>(Serv.44h!D45/220*8)*(1+D16)</f>
        <v>0</v>
      </c>
    </row>
    <row r="22" spans="1:7" ht="24.6" customHeight="1">
      <c r="A22" s="153" t="s">
        <v>154</v>
      </c>
      <c r="B22" s="344" t="s">
        <v>209</v>
      </c>
      <c r="C22" s="344"/>
      <c r="D22" s="154">
        <f>(Serv.22h!D45/110*4)*(1+D16)</f>
        <v>0</v>
      </c>
    </row>
    <row r="23" spans="1:7" ht="22.5" customHeight="1">
      <c r="A23" s="153" t="s">
        <v>152</v>
      </c>
      <c r="B23" s="345" t="s">
        <v>216</v>
      </c>
      <c r="C23" s="345"/>
      <c r="D23" s="154">
        <f>D21*1.7</f>
        <v>0</v>
      </c>
    </row>
    <row r="24" spans="1:7" ht="22.5" customHeight="1">
      <c r="A24" s="153" t="s">
        <v>154</v>
      </c>
      <c r="B24" s="345" t="s">
        <v>216</v>
      </c>
      <c r="C24" s="345"/>
      <c r="D24" s="154">
        <f>D22*1.7</f>
        <v>0</v>
      </c>
    </row>
    <row r="25" spans="1:7" ht="17.100000000000001" customHeight="1">
      <c r="A25" s="199"/>
      <c r="B25" s="199"/>
      <c r="C25" s="199"/>
      <c r="D25" s="199"/>
      <c r="G25" s="200"/>
    </row>
    <row r="26" spans="1:7" ht="17.100000000000001" customHeight="1">
      <c r="A26" s="199"/>
      <c r="B26" s="199"/>
      <c r="C26" s="199"/>
      <c r="D26" s="199"/>
      <c r="G26" s="200"/>
    </row>
    <row r="27" spans="1:7" ht="33" customHeight="1">
      <c r="A27" s="352" t="s">
        <v>224</v>
      </c>
      <c r="B27" s="348"/>
      <c r="C27" s="348"/>
      <c r="D27" s="348"/>
      <c r="G27" s="200"/>
    </row>
    <row r="28" spans="1:7" ht="17.100000000000001" customHeight="1">
      <c r="A28" s="68"/>
      <c r="B28" s="349" t="s">
        <v>214</v>
      </c>
      <c r="C28" s="349"/>
      <c r="D28" s="349"/>
      <c r="G28" s="200"/>
    </row>
    <row r="29" spans="1:7" ht="17.100000000000001" customHeight="1">
      <c r="A29" s="68"/>
      <c r="B29" s="351" t="s">
        <v>225</v>
      </c>
      <c r="C29" s="351"/>
      <c r="D29" s="151"/>
      <c r="G29" s="200"/>
    </row>
    <row r="30" spans="1:7" ht="17.100000000000001" customHeight="1">
      <c r="A30" s="350" t="s">
        <v>229</v>
      </c>
      <c r="B30" s="350"/>
      <c r="C30" s="350"/>
      <c r="D30" s="350"/>
      <c r="G30" s="200"/>
    </row>
    <row r="31" spans="1:7" ht="17.100000000000001" customHeight="1">
      <c r="A31" s="350"/>
      <c r="B31" s="350"/>
      <c r="C31" s="350"/>
      <c r="D31" s="350"/>
      <c r="G31" s="200"/>
    </row>
    <row r="32" spans="1:7" ht="17.100000000000001" customHeight="1">
      <c r="A32" s="353" t="s">
        <v>223</v>
      </c>
      <c r="B32" s="346"/>
      <c r="C32" s="346"/>
      <c r="D32" s="346"/>
      <c r="G32" s="200"/>
    </row>
    <row r="33" spans="1:7" ht="24.6" customHeight="1">
      <c r="A33" s="152" t="s">
        <v>148</v>
      </c>
      <c r="B33" s="347" t="s">
        <v>149</v>
      </c>
      <c r="C33" s="347"/>
      <c r="D33" s="152" t="s">
        <v>150</v>
      </c>
      <c r="G33" s="200"/>
    </row>
    <row r="34" spans="1:7" ht="21" customHeight="1">
      <c r="A34" s="153" t="s">
        <v>226</v>
      </c>
      <c r="B34" s="344" t="s">
        <v>209</v>
      </c>
      <c r="C34" s="344"/>
      <c r="D34" s="154">
        <f>(Serv.44h!D45/220*8)*(1+D29)</f>
        <v>0</v>
      </c>
      <c r="F34" s="196"/>
      <c r="G34" s="200"/>
    </row>
    <row r="35" spans="1:7" ht="22.5" customHeight="1">
      <c r="A35" s="153" t="s">
        <v>226</v>
      </c>
      <c r="B35" s="345" t="s">
        <v>216</v>
      </c>
      <c r="C35" s="345"/>
      <c r="D35" s="154">
        <f>D34*1.7</f>
        <v>0</v>
      </c>
      <c r="G35" s="200"/>
    </row>
    <row r="36" spans="1:7" ht="17.100000000000001" customHeight="1">
      <c r="A36" s="199"/>
      <c r="B36" s="199"/>
      <c r="C36" s="199"/>
      <c r="D36" s="199"/>
      <c r="G36" s="200"/>
    </row>
    <row r="37" spans="1:7" ht="17.100000000000001" customHeight="1">
      <c r="A37" s="199"/>
      <c r="B37" s="199"/>
      <c r="C37" s="199"/>
      <c r="D37" s="199"/>
    </row>
    <row r="38" spans="1:7" ht="19.5" customHeight="1">
      <c r="A38" s="348" t="s">
        <v>203</v>
      </c>
      <c r="B38" s="348"/>
      <c r="C38" s="348"/>
      <c r="D38" s="348"/>
    </row>
    <row r="39" spans="1:7" ht="17.100000000000001" customHeight="1">
      <c r="A39" s="68"/>
      <c r="B39" s="349" t="s">
        <v>214</v>
      </c>
      <c r="C39" s="349"/>
      <c r="D39" s="349"/>
    </row>
    <row r="40" spans="1:7" ht="17.100000000000001" customHeight="1">
      <c r="A40" s="68"/>
      <c r="B40" s="351" t="s">
        <v>215</v>
      </c>
      <c r="C40" s="351"/>
      <c r="D40" s="151"/>
    </row>
    <row r="41" spans="1:7" ht="12" customHeight="1">
      <c r="A41" s="350" t="s">
        <v>230</v>
      </c>
      <c r="B41" s="350"/>
      <c r="C41" s="350"/>
      <c r="D41" s="350"/>
    </row>
    <row r="42" spans="1:7" ht="12" customHeight="1">
      <c r="A42" s="350"/>
      <c r="B42" s="350"/>
      <c r="C42" s="350"/>
      <c r="D42" s="350"/>
    </row>
    <row r="43" spans="1:7" ht="15.6" customHeight="1">
      <c r="A43" s="346" t="s">
        <v>203</v>
      </c>
      <c r="B43" s="346"/>
      <c r="C43" s="346"/>
      <c r="D43" s="346"/>
    </row>
    <row r="44" spans="1:7">
      <c r="A44" s="346"/>
      <c r="B44" s="346"/>
      <c r="C44" s="346"/>
      <c r="D44" s="152" t="s">
        <v>204</v>
      </c>
    </row>
    <row r="45" spans="1:7" ht="21" customHeight="1">
      <c r="A45" s="346" t="s">
        <v>205</v>
      </c>
      <c r="B45" s="346"/>
      <c r="C45" s="346"/>
      <c r="D45" s="154">
        <f>(Serv.44h!D45/220)*(1+'Vol.+Event.'!D40)</f>
        <v>0</v>
      </c>
    </row>
    <row r="46" spans="1:7">
      <c r="A46" s="199"/>
      <c r="B46" s="199"/>
      <c r="C46" s="199"/>
      <c r="D46" s="199"/>
    </row>
  </sheetData>
  <mergeCells count="25">
    <mergeCell ref="A14:D14"/>
    <mergeCell ref="B15:D15"/>
    <mergeCell ref="A17:D18"/>
    <mergeCell ref="A38:D38"/>
    <mergeCell ref="A41:D42"/>
    <mergeCell ref="B40:C40"/>
    <mergeCell ref="B39:D39"/>
    <mergeCell ref="B16:C16"/>
    <mergeCell ref="A19:D19"/>
    <mergeCell ref="B20:C20"/>
    <mergeCell ref="B21:C21"/>
    <mergeCell ref="A27:D27"/>
    <mergeCell ref="B28:D28"/>
    <mergeCell ref="B29:C29"/>
    <mergeCell ref="A30:D31"/>
    <mergeCell ref="A32:D32"/>
    <mergeCell ref="B22:C22"/>
    <mergeCell ref="B23:C23"/>
    <mergeCell ref="B24:C24"/>
    <mergeCell ref="A44:C44"/>
    <mergeCell ref="A45:C45"/>
    <mergeCell ref="A43:D43"/>
    <mergeCell ref="B33:C33"/>
    <mergeCell ref="B34:C34"/>
    <mergeCell ref="B35:C35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80"/>
  <sheetViews>
    <sheetView topLeftCell="A21" zoomScaleNormal="100" workbookViewId="0">
      <selection activeCell="D23" sqref="D23"/>
    </sheetView>
  </sheetViews>
  <sheetFormatPr defaultColWidth="9.140625" defaultRowHeight="15"/>
  <cols>
    <col min="1" max="1" width="52.42578125" style="7" customWidth="1"/>
    <col min="2" max="2" width="6.85546875" style="7" customWidth="1"/>
    <col min="3" max="3" width="10" style="7" customWidth="1"/>
    <col min="4" max="4" width="19.42578125" style="7" customWidth="1"/>
    <col min="5" max="5" width="7.140625" style="7" customWidth="1"/>
    <col min="6" max="6" width="10.140625" style="7" bestFit="1" customWidth="1"/>
    <col min="7" max="16384" width="9.140625" style="7"/>
  </cols>
  <sheetData>
    <row r="1" spans="1:7" ht="24.6" customHeight="1">
      <c r="A1" s="327" t="s">
        <v>106</v>
      </c>
      <c r="B1" s="328"/>
      <c r="C1" s="328"/>
      <c r="D1" s="329"/>
    </row>
    <row r="2" spans="1:7">
      <c r="A2" s="58"/>
      <c r="B2" s="57"/>
      <c r="C2" s="57"/>
      <c r="D2" s="57"/>
    </row>
    <row r="3" spans="1:7" ht="24.6" customHeight="1">
      <c r="A3" s="334" t="s">
        <v>162</v>
      </c>
      <c r="B3" s="334"/>
      <c r="C3" s="334"/>
      <c r="D3" s="330" t="s">
        <v>108</v>
      </c>
    </row>
    <row r="4" spans="1:7" ht="15.6" customHeight="1">
      <c r="A4" s="335"/>
      <c r="B4" s="336"/>
      <c r="C4" s="61" t="s">
        <v>109</v>
      </c>
      <c r="D4" s="331"/>
      <c r="E4" s="72"/>
    </row>
    <row r="5" spans="1:7">
      <c r="A5" s="335" t="s">
        <v>110</v>
      </c>
      <c r="B5" s="336"/>
      <c r="C5" s="60" t="s">
        <v>111</v>
      </c>
      <c r="D5" s="332"/>
      <c r="E5" s="31"/>
    </row>
    <row r="6" spans="1:7" ht="27.95" customHeight="1">
      <c r="A6" s="56" t="s">
        <v>112</v>
      </c>
      <c r="B6" s="110" t="s">
        <v>113</v>
      </c>
      <c r="C6" s="55"/>
      <c r="D6" s="54"/>
      <c r="E6" s="31"/>
      <c r="F6" s="31"/>
      <c r="G6" s="31"/>
    </row>
    <row r="7" spans="1:7" ht="18.95" customHeight="1">
      <c r="A7" s="52" t="s">
        <v>114</v>
      </c>
      <c r="B7" s="141"/>
      <c r="C7" s="53"/>
      <c r="D7" s="66"/>
    </row>
    <row r="8" spans="1:7">
      <c r="A8" s="52" t="s">
        <v>115</v>
      </c>
      <c r="B8" s="141"/>
      <c r="C8" s="50"/>
      <c r="D8" s="258"/>
    </row>
    <row r="9" spans="1:7">
      <c r="A9" s="52" t="s">
        <v>116</v>
      </c>
      <c r="B9" s="141"/>
      <c r="C9" s="50"/>
      <c r="D9" s="258"/>
    </row>
    <row r="10" spans="1:7">
      <c r="A10" s="52" t="s">
        <v>117</v>
      </c>
      <c r="B10" s="141"/>
      <c r="C10" s="50"/>
      <c r="D10" s="258"/>
    </row>
    <row r="11" spans="1:7">
      <c r="A11" s="51" t="s">
        <v>118</v>
      </c>
      <c r="B11" s="142"/>
      <c r="C11" s="50"/>
      <c r="D11" s="258"/>
    </row>
    <row r="12" spans="1:7">
      <c r="A12" s="51" t="s">
        <v>118</v>
      </c>
      <c r="B12" s="142"/>
      <c r="C12" s="50"/>
      <c r="D12" s="258"/>
    </row>
    <row r="13" spans="1:7">
      <c r="A13" s="8" t="s">
        <v>119</v>
      </c>
      <c r="B13" s="76"/>
      <c r="C13" s="49"/>
      <c r="D13" s="74">
        <f>ROUND(SUM(D7:D12),2)</f>
        <v>0</v>
      </c>
    </row>
    <row r="14" spans="1:7">
      <c r="A14" s="46"/>
      <c r="B14" s="77"/>
      <c r="C14" s="45"/>
      <c r="D14" s="48"/>
    </row>
    <row r="15" spans="1:7">
      <c r="A15" s="296" t="s">
        <v>120</v>
      </c>
      <c r="B15" s="298"/>
      <c r="C15" s="114">
        <f>Encargos!C31</f>
        <v>0.71299999999999997</v>
      </c>
      <c r="D15" s="83">
        <f>ROUND(D13*C15,2)</f>
        <v>0</v>
      </c>
    </row>
    <row r="16" spans="1:7">
      <c r="A16" s="63"/>
      <c r="B16" s="78"/>
      <c r="C16" s="64"/>
      <c r="D16" s="65"/>
    </row>
    <row r="17" spans="1:5" s="47" customFormat="1" ht="16.5" customHeight="1">
      <c r="A17" s="341" t="s">
        <v>121</v>
      </c>
      <c r="B17" s="342"/>
      <c r="C17" s="343"/>
      <c r="D17" s="84">
        <f>ROUND(D13+D15,2)</f>
        <v>0</v>
      </c>
    </row>
    <row r="18" spans="1:5" ht="11.45" customHeight="1">
      <c r="A18" s="46"/>
      <c r="B18" s="77"/>
      <c r="C18" s="45"/>
    </row>
    <row r="19" spans="1:5" ht="29.45" customHeight="1">
      <c r="A19" s="8" t="s">
        <v>122</v>
      </c>
      <c r="B19" s="110" t="s">
        <v>113</v>
      </c>
      <c r="C19" s="35"/>
      <c r="D19" s="44"/>
    </row>
    <row r="20" spans="1:5">
      <c r="A20" s="43" t="s">
        <v>123</v>
      </c>
      <c r="B20" s="143"/>
      <c r="C20" s="42"/>
      <c r="D20" s="112">
        <f>ROUND(Uniformes!G36,2)</f>
        <v>0</v>
      </c>
    </row>
    <row r="21" spans="1:5">
      <c r="A21" s="43" t="s">
        <v>124</v>
      </c>
      <c r="B21" s="143"/>
      <c r="C21" s="42"/>
      <c r="D21" s="85"/>
    </row>
    <row r="22" spans="1:5">
      <c r="A22" s="43" t="s">
        <v>125</v>
      </c>
      <c r="B22" s="143"/>
      <c r="C22" s="42"/>
      <c r="D22" s="85"/>
    </row>
    <row r="23" spans="1:5">
      <c r="A23" s="43" t="s">
        <v>126</v>
      </c>
      <c r="B23" s="143"/>
      <c r="C23" s="82">
        <f>'Dados e Orient.'!F18</f>
        <v>0</v>
      </c>
      <c r="D23" s="112">
        <f>ROUND(('Dados e Orient.'!F18*'Dados e Orient.'!F17*2)-D7*6%,2)</f>
        <v>0</v>
      </c>
      <c r="E23" s="31"/>
    </row>
    <row r="24" spans="1:5" ht="15" customHeight="1">
      <c r="A24" s="43" t="s">
        <v>127</v>
      </c>
      <c r="B24" s="144"/>
      <c r="C24" s="42"/>
      <c r="D24" s="85"/>
    </row>
    <row r="25" spans="1:5">
      <c r="A25" s="43" t="s">
        <v>128</v>
      </c>
      <c r="B25" s="144"/>
      <c r="C25" s="42"/>
      <c r="D25" s="85"/>
    </row>
    <row r="26" spans="1:5">
      <c r="A26" s="43" t="s">
        <v>129</v>
      </c>
      <c r="B26" s="143"/>
      <c r="C26" s="42"/>
      <c r="D26" s="85"/>
    </row>
    <row r="27" spans="1:5" s="41" customFormat="1">
      <c r="A27" s="43" t="s">
        <v>130</v>
      </c>
      <c r="B27" s="143"/>
      <c r="C27" s="42"/>
      <c r="D27" s="85"/>
    </row>
    <row r="28" spans="1:5" s="41" customFormat="1">
      <c r="A28" s="257" t="s">
        <v>131</v>
      </c>
      <c r="B28" s="143"/>
      <c r="C28" s="42"/>
      <c r="D28" s="85"/>
    </row>
    <row r="29" spans="1:5" s="41" customFormat="1">
      <c r="A29" s="257" t="s">
        <v>131</v>
      </c>
      <c r="B29" s="143"/>
      <c r="C29" s="42"/>
      <c r="D29" s="85"/>
    </row>
    <row r="30" spans="1:5" s="41" customFormat="1">
      <c r="A30" s="257" t="s">
        <v>131</v>
      </c>
      <c r="B30" s="144"/>
      <c r="C30" s="42"/>
      <c r="D30" s="85"/>
    </row>
    <row r="31" spans="1:5" s="31" customFormat="1" ht="21.6" customHeight="1">
      <c r="A31" s="40" t="s">
        <v>132</v>
      </c>
      <c r="B31" s="79"/>
      <c r="C31" s="39"/>
      <c r="D31" s="83">
        <f>ROUND(SUM(D20:D30),2)</f>
        <v>0</v>
      </c>
    </row>
    <row r="32" spans="1:5" s="31" customFormat="1">
      <c r="A32" s="38"/>
      <c r="B32" s="80"/>
      <c r="C32" s="37"/>
      <c r="D32" s="36"/>
    </row>
    <row r="33" spans="1:5" ht="21" customHeight="1">
      <c r="A33" s="8" t="s">
        <v>133</v>
      </c>
      <c r="B33" s="76"/>
      <c r="C33" s="35"/>
      <c r="D33" s="83">
        <f>ROUND(D17+D31,2)</f>
        <v>0</v>
      </c>
    </row>
    <row r="34" spans="1:5">
      <c r="A34" s="30"/>
    </row>
    <row r="35" spans="1:5" s="31" customFormat="1" ht="20.25" customHeight="1">
      <c r="A35" s="296" t="s">
        <v>134</v>
      </c>
      <c r="B35" s="298"/>
      <c r="C35" s="113">
        <f>'Dados e Orient.'!F19</f>
        <v>0</v>
      </c>
      <c r="D35" s="32">
        <f>ROUND(D33*C35,2)</f>
        <v>0</v>
      </c>
    </row>
    <row r="36" spans="1:5" s="31" customFormat="1" ht="20.25" customHeight="1">
      <c r="A36" s="8" t="s">
        <v>135</v>
      </c>
      <c r="B36" s="81"/>
      <c r="C36" s="35"/>
      <c r="D36" s="34">
        <f>ROUND(D33+D35,2)</f>
        <v>0</v>
      </c>
    </row>
    <row r="37" spans="1:5" s="31" customFormat="1" ht="20.25" customHeight="1">
      <c r="A37" s="68"/>
      <c r="B37" s="68"/>
      <c r="C37" s="68"/>
      <c r="D37" s="69"/>
    </row>
    <row r="38" spans="1:5" ht="22.5" customHeight="1">
      <c r="A38" s="333" t="s">
        <v>136</v>
      </c>
      <c r="B38" s="297"/>
      <c r="C38" s="297"/>
      <c r="D38" s="33"/>
    </row>
    <row r="39" spans="1:5" s="31" customFormat="1" ht="20.25" customHeight="1">
      <c r="A39" s="296" t="s">
        <v>137</v>
      </c>
      <c r="B39" s="298"/>
      <c r="C39" s="113">
        <f>'Dados e Orient.'!F25</f>
        <v>0</v>
      </c>
      <c r="D39" s="84">
        <f>ROUND(D36*C39,2)</f>
        <v>0</v>
      </c>
    </row>
    <row r="40" spans="1:5" s="31" customFormat="1" ht="20.25" customHeight="1">
      <c r="A40" s="296" t="s">
        <v>138</v>
      </c>
      <c r="B40" s="298"/>
      <c r="C40" s="113">
        <f>'Dados e Orient.'!F26</f>
        <v>0</v>
      </c>
      <c r="D40" s="84">
        <f>ROUND(C40*(D36+D39),2)</f>
        <v>0</v>
      </c>
    </row>
    <row r="41" spans="1:5" s="31" customFormat="1" ht="20.25" customHeight="1">
      <c r="A41" s="8" t="s">
        <v>139</v>
      </c>
      <c r="B41" s="76"/>
      <c r="C41" s="73">
        <f>100%-C43</f>
        <v>0.95</v>
      </c>
      <c r="D41" s="83">
        <f>ROUND(D36+D39+D40,2)</f>
        <v>0</v>
      </c>
    </row>
    <row r="42" spans="1:5" s="31" customFormat="1" ht="20.25" customHeight="1">
      <c r="A42" s="68"/>
      <c r="B42" s="68"/>
      <c r="C42" s="68"/>
      <c r="D42" s="69"/>
    </row>
    <row r="43" spans="1:5" s="31" customFormat="1" ht="20.25" customHeight="1">
      <c r="A43" s="296" t="s">
        <v>140</v>
      </c>
      <c r="B43" s="298"/>
      <c r="C43" s="113">
        <f>'Dados e Orient.'!F34</f>
        <v>0.05</v>
      </c>
      <c r="D43" s="84">
        <f>ROUND(D41*C43/C41,2)</f>
        <v>0</v>
      </c>
    </row>
    <row r="44" spans="1:5" s="31" customFormat="1" ht="20.25" customHeight="1"/>
    <row r="45" spans="1:5" s="87" customFormat="1" ht="20.25" customHeight="1">
      <c r="A45" s="324" t="s">
        <v>163</v>
      </c>
      <c r="B45" s="325"/>
      <c r="C45" s="326"/>
      <c r="D45" s="115">
        <f>ROUND(D41+D43,2)</f>
        <v>0</v>
      </c>
      <c r="E45" s="122"/>
    </row>
    <row r="46" spans="1:5" s="31" customFormat="1" ht="11.1" customHeight="1">
      <c r="A46" s="68"/>
      <c r="B46" s="68"/>
      <c r="C46" s="68"/>
      <c r="D46" s="69"/>
    </row>
    <row r="47" spans="1:5" s="31" customFormat="1" ht="8.1" customHeight="1">
      <c r="A47" s="68"/>
      <c r="B47" s="68"/>
      <c r="C47" s="68"/>
      <c r="D47" s="69"/>
    </row>
    <row r="48" spans="1:5" s="31" customFormat="1" ht="20.25" customHeight="1">
      <c r="A48" s="354" t="s">
        <v>164</v>
      </c>
      <c r="B48" s="354"/>
      <c r="C48" s="354"/>
      <c r="D48" s="354"/>
    </row>
    <row r="49" spans="1:4" ht="21" customHeight="1">
      <c r="A49" s="9" t="s">
        <v>165</v>
      </c>
      <c r="B49" s="33"/>
      <c r="C49" s="32" t="s">
        <v>166</v>
      </c>
      <c r="D49" s="116">
        <f>ROUND(D45/220*8,2)</f>
        <v>0</v>
      </c>
    </row>
    <row r="50" spans="1:4" s="31" customFormat="1" ht="9.9499999999999993" customHeight="1">
      <c r="A50" s="68"/>
      <c r="B50" s="68"/>
      <c r="C50" s="68"/>
      <c r="D50" s="69"/>
    </row>
    <row r="51" spans="1:4" s="31" customFormat="1" ht="9.9499999999999993" customHeight="1">
      <c r="A51" s="68"/>
      <c r="B51" s="68"/>
      <c r="C51" s="68"/>
      <c r="D51" s="69"/>
    </row>
    <row r="52" spans="1:4" ht="21" customHeight="1">
      <c r="A52" s="354" t="s">
        <v>167</v>
      </c>
      <c r="B52" s="354"/>
      <c r="C52" s="354"/>
      <c r="D52" s="354"/>
    </row>
    <row r="53" spans="1:4" ht="21" customHeight="1">
      <c r="A53" s="136"/>
      <c r="B53" s="349" t="s">
        <v>214</v>
      </c>
      <c r="C53" s="349"/>
      <c r="D53" s="349"/>
    </row>
    <row r="54" spans="1:4" ht="21" customHeight="1">
      <c r="A54" s="137"/>
      <c r="B54" s="351" t="s">
        <v>215</v>
      </c>
      <c r="C54" s="351"/>
      <c r="D54" s="135"/>
    </row>
    <row r="55" spans="1:4" ht="11.45" customHeight="1">
      <c r="A55" s="357" t="s">
        <v>239</v>
      </c>
      <c r="B55" s="357"/>
      <c r="C55" s="357"/>
      <c r="D55" s="357"/>
    </row>
    <row r="56" spans="1:4" ht="14.1" customHeight="1">
      <c r="A56" s="357"/>
      <c r="B56" s="357"/>
      <c r="C56" s="357"/>
      <c r="D56" s="357"/>
    </row>
    <row r="57" spans="1:4" s="71" customFormat="1" ht="18.600000000000001" customHeight="1">
      <c r="A57" s="361" t="s">
        <v>168</v>
      </c>
      <c r="B57" s="325"/>
      <c r="C57" s="325"/>
      <c r="D57" s="326"/>
    </row>
    <row r="58" spans="1:4" s="71" customFormat="1" ht="21.95" customHeight="1">
      <c r="A58" s="355" t="s">
        <v>169</v>
      </c>
      <c r="B58" s="356"/>
      <c r="C58" s="32" t="s">
        <v>170</v>
      </c>
      <c r="D58" s="138">
        <f>(D45/220*4)*(1+D54)</f>
        <v>0</v>
      </c>
    </row>
    <row r="59" spans="1:4" s="71" customFormat="1" ht="20.100000000000001" customHeight="1">
      <c r="A59" s="355" t="s">
        <v>171</v>
      </c>
      <c r="B59" s="356"/>
      <c r="C59" s="117">
        <f>'Dados e Orient.'!F22</f>
        <v>120</v>
      </c>
    </row>
    <row r="60" spans="1:4" ht="21" customHeight="1">
      <c r="A60" s="358" t="s">
        <v>217</v>
      </c>
      <c r="B60" s="359"/>
      <c r="C60" s="360"/>
      <c r="D60" s="84">
        <f>ROUND(D58*C59,2)</f>
        <v>0</v>
      </c>
    </row>
    <row r="61" spans="1:4" ht="21" customHeight="1">
      <c r="A61" s="355" t="s">
        <v>172</v>
      </c>
      <c r="B61" s="356"/>
      <c r="C61" s="32" t="s">
        <v>166</v>
      </c>
      <c r="D61" s="84">
        <f>(D45/220*8)*(1+D54)</f>
        <v>0</v>
      </c>
    </row>
    <row r="62" spans="1:4" ht="20.100000000000001" customHeight="1">
      <c r="A62" s="355" t="s">
        <v>173</v>
      </c>
      <c r="B62" s="356"/>
      <c r="C62" s="117">
        <f>'Dados e Orient.'!F22</f>
        <v>120</v>
      </c>
      <c r="D62" s="71"/>
    </row>
    <row r="63" spans="1:4">
      <c r="A63" s="358" t="s">
        <v>218</v>
      </c>
      <c r="B63" s="359"/>
      <c r="C63" s="360"/>
      <c r="D63" s="84">
        <f>ROUND(D61*C62,2)</f>
        <v>0</v>
      </c>
    </row>
    <row r="64" spans="1:4">
      <c r="A64" s="289" t="s">
        <v>174</v>
      </c>
      <c r="B64" s="289"/>
      <c r="C64" s="289"/>
      <c r="D64" s="118">
        <f>ROUND(D60+D63,2)</f>
        <v>0</v>
      </c>
    </row>
    <row r="65" spans="1:6">
      <c r="A65" s="289" t="s">
        <v>213</v>
      </c>
      <c r="B65" s="289"/>
      <c r="C65" s="289"/>
      <c r="D65" s="118">
        <f>ROUND(D64/12,2)</f>
        <v>0</v>
      </c>
    </row>
    <row r="67" spans="1:6" ht="15.75">
      <c r="A67" s="339" t="s">
        <v>261</v>
      </c>
      <c r="B67" s="340"/>
      <c r="C67" s="228">
        <f>Encargos!C33</f>
        <v>0.3</v>
      </c>
      <c r="D67" s="229">
        <f>ROUND(D13*C67,2)</f>
        <v>0</v>
      </c>
    </row>
    <row r="68" spans="1:6">
      <c r="A68" s="337" t="str">
        <f>Encargos!$A$13</f>
        <v>FÉRIAS + ABONO CONSTITUCIONAL (1/3)</v>
      </c>
      <c r="B68" s="337"/>
      <c r="C68" s="249">
        <f>Encargos!$C$13</f>
        <v>0.1111</v>
      </c>
      <c r="D68" s="112">
        <f>ROUND($D$13*C68,2)</f>
        <v>0</v>
      </c>
    </row>
    <row r="69" spans="1:6">
      <c r="A69" s="337" t="str">
        <f>Encargos!$A$14</f>
        <v>13º SALÁRIO</v>
      </c>
      <c r="B69" s="337"/>
      <c r="C69" s="249">
        <f>Encargos!$C$14</f>
        <v>8.3299999999999999E-2</v>
      </c>
      <c r="D69" s="112">
        <f t="shared" ref="D69:D72" si="0">ROUND($D$13*C69,2)</f>
        <v>0</v>
      </c>
    </row>
    <row r="70" spans="1:6">
      <c r="A70" s="337" t="str">
        <f>Encargos!$A$24</f>
        <v>MULTA DO FGTS</v>
      </c>
      <c r="B70" s="337"/>
      <c r="C70" s="249">
        <f>Encargos!$C$24</f>
        <v>3.5999999999999997E-2</v>
      </c>
      <c r="D70" s="112">
        <f t="shared" si="0"/>
        <v>0</v>
      </c>
    </row>
    <row r="71" spans="1:6">
      <c r="A71" s="338" t="str">
        <f>Encargos!$A$27</f>
        <v>Incidência dos encargos do grupo A sobre férias e abono constitucional de 1/3</v>
      </c>
      <c r="B71" s="338"/>
      <c r="C71" s="249">
        <f>Encargos!$C$27</f>
        <v>3.9800000000000002E-2</v>
      </c>
      <c r="D71" s="112">
        <f t="shared" si="0"/>
        <v>0</v>
      </c>
    </row>
    <row r="72" spans="1:6">
      <c r="A72" s="338" t="str">
        <f>Encargos!$A$28</f>
        <v>Incidência dos encargos do grupo A sobre décimo terceiro salário</v>
      </c>
      <c r="B72" s="338"/>
      <c r="C72" s="249">
        <f>Encargos!$C$28</f>
        <v>2.98E-2</v>
      </c>
      <c r="D72" s="112">
        <f t="shared" si="0"/>
        <v>0</v>
      </c>
    </row>
    <row r="73" spans="1:6">
      <c r="F73" s="255">
        <f>D68+D69+D70+D71+D72</f>
        <v>0</v>
      </c>
    </row>
    <row r="74" spans="1:6" ht="15.75">
      <c r="A74" s="339" t="s">
        <v>262</v>
      </c>
      <c r="B74" s="340"/>
      <c r="C74" s="228">
        <f>Encargos!C33</f>
        <v>0.3</v>
      </c>
      <c r="D74" s="229">
        <f>ROUND(D67/220,2)</f>
        <v>0</v>
      </c>
      <c r="F74" s="256"/>
    </row>
    <row r="75" spans="1:6">
      <c r="A75" s="337" t="str">
        <f>Encargos!$A$13</f>
        <v>FÉRIAS + ABONO CONSTITUCIONAL (1/3)</v>
      </c>
      <c r="B75" s="337"/>
      <c r="C75" s="249">
        <f>Encargos!$C$13</f>
        <v>0.1111</v>
      </c>
      <c r="D75" s="112">
        <f t="shared" ref="D75:D79" si="1">ROUND(D68/220,2)</f>
        <v>0</v>
      </c>
      <c r="F75" s="256"/>
    </row>
    <row r="76" spans="1:6">
      <c r="A76" s="337" t="str">
        <f>Encargos!$A$14</f>
        <v>13º SALÁRIO</v>
      </c>
      <c r="B76" s="337"/>
      <c r="C76" s="249">
        <f>Encargos!$C$14</f>
        <v>8.3299999999999999E-2</v>
      </c>
      <c r="D76" s="112">
        <f t="shared" si="1"/>
        <v>0</v>
      </c>
      <c r="F76" s="256"/>
    </row>
    <row r="77" spans="1:6">
      <c r="A77" s="337" t="str">
        <f>Encargos!$A$24</f>
        <v>MULTA DO FGTS</v>
      </c>
      <c r="B77" s="337"/>
      <c r="C77" s="249">
        <f>Encargos!$C$24</f>
        <v>3.5999999999999997E-2</v>
      </c>
      <c r="D77" s="112">
        <f t="shared" si="1"/>
        <v>0</v>
      </c>
      <c r="F77" s="256"/>
    </row>
    <row r="78" spans="1:6">
      <c r="A78" s="338" t="str">
        <f>Encargos!$A$27</f>
        <v>Incidência dos encargos do grupo A sobre férias e abono constitucional de 1/3</v>
      </c>
      <c r="B78" s="338"/>
      <c r="C78" s="249">
        <f>Encargos!$C$27</f>
        <v>3.9800000000000002E-2</v>
      </c>
      <c r="D78" s="112">
        <f t="shared" si="1"/>
        <v>0</v>
      </c>
      <c r="F78" s="256"/>
    </row>
    <row r="79" spans="1:6">
      <c r="A79" s="338" t="str">
        <f>Encargos!$A$28</f>
        <v>Incidência dos encargos do grupo A sobre décimo terceiro salário</v>
      </c>
      <c r="B79" s="338"/>
      <c r="C79" s="249">
        <f>Encargos!$C$28</f>
        <v>2.98E-2</v>
      </c>
      <c r="D79" s="112">
        <f t="shared" si="1"/>
        <v>0</v>
      </c>
      <c r="F79" s="256"/>
    </row>
    <row r="80" spans="1:6">
      <c r="F80" s="255">
        <f>D75+D76+D77+D78+D79</f>
        <v>0</v>
      </c>
    </row>
  </sheetData>
  <mergeCells count="39">
    <mergeCell ref="A45:C45"/>
    <mergeCell ref="A61:B61"/>
    <mergeCell ref="A62:B62"/>
    <mergeCell ref="A57:D57"/>
    <mergeCell ref="A48:D48"/>
    <mergeCell ref="A58:B58"/>
    <mergeCell ref="A60:C60"/>
    <mergeCell ref="A15:B15"/>
    <mergeCell ref="D3:D5"/>
    <mergeCell ref="A1:D1"/>
    <mergeCell ref="A3:C3"/>
    <mergeCell ref="A4:B4"/>
    <mergeCell ref="A5:B5"/>
    <mergeCell ref="A67:B67"/>
    <mergeCell ref="A74:B74"/>
    <mergeCell ref="A52:D52"/>
    <mergeCell ref="A17:C17"/>
    <mergeCell ref="A35:B35"/>
    <mergeCell ref="A39:B39"/>
    <mergeCell ref="A59:B59"/>
    <mergeCell ref="A38:C38"/>
    <mergeCell ref="A43:B43"/>
    <mergeCell ref="A40:B40"/>
    <mergeCell ref="B53:D53"/>
    <mergeCell ref="B54:C54"/>
    <mergeCell ref="A55:D56"/>
    <mergeCell ref="A65:C65"/>
    <mergeCell ref="A63:C63"/>
    <mergeCell ref="A64:C64"/>
    <mergeCell ref="A68:B68"/>
    <mergeCell ref="A69:B69"/>
    <mergeCell ref="A70:B70"/>
    <mergeCell ref="A71:B71"/>
    <mergeCell ref="A72:B72"/>
    <mergeCell ref="A75:B75"/>
    <mergeCell ref="A76:B76"/>
    <mergeCell ref="A77:B77"/>
    <mergeCell ref="A78:B78"/>
    <mergeCell ref="A79:B79"/>
  </mergeCells>
  <dataValidations count="1">
    <dataValidation type="whole" allowBlank="1" showInputMessage="1" showErrorMessage="1" sqref="B7:B12 B20:B30" xr:uid="{35D22B0E-CD8A-4C85-BA93-FF0D926BFC93}">
      <formula1>1</formula1>
      <formula2>99</formula2>
    </dataValidation>
  </dataValidations>
  <printOptions horizontalCentered="1" verticalCentered="1"/>
  <pageMargins left="0.11811023622047245" right="0" top="0.39370078740157483" bottom="0.59055118110236227" header="0.31496062992125984" footer="0.31496062992125984"/>
  <pageSetup paperSize="9" scale="65" orientation="portrait" horizontalDpi="4294967295" verticalDpi="4294967295" r:id="rId1"/>
  <ignoredErrors>
    <ignoredError sqref="D20 D23" unlocked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01"/>
  <sheetViews>
    <sheetView workbookViewId="0">
      <pane ySplit="1" topLeftCell="A30" activePane="bottomLeft" state="frozen"/>
      <selection pane="bottomLeft" activeCell="K30" sqref="K30"/>
    </sheetView>
  </sheetViews>
  <sheetFormatPr defaultColWidth="9.140625" defaultRowHeight="12"/>
  <cols>
    <col min="1" max="1" width="5.42578125" style="4" customWidth="1"/>
    <col min="2" max="2" width="2.85546875" style="4" bestFit="1" customWidth="1"/>
    <col min="3" max="3" width="6.85546875" style="4" customWidth="1"/>
    <col min="4" max="4" width="11.85546875" style="4" customWidth="1"/>
    <col min="5" max="5" width="8.5703125" style="225" customWidth="1"/>
    <col min="6" max="6" width="16.42578125" style="4" customWidth="1"/>
    <col min="7" max="7" width="25.140625" style="214" customWidth="1"/>
    <col min="8" max="8" width="11.140625" style="4" customWidth="1"/>
    <col min="9" max="9" width="7.140625" style="4" customWidth="1"/>
    <col min="10" max="10" width="10.5703125" style="214" customWidth="1"/>
    <col min="11" max="11" width="9" style="4" customWidth="1"/>
    <col min="12" max="12" width="10.42578125" style="4" customWidth="1"/>
    <col min="13" max="13" width="10.7109375" style="4" customWidth="1"/>
    <col min="14" max="14" width="6.42578125" style="4" customWidth="1"/>
    <col min="15" max="15" width="6.42578125" style="103" customWidth="1"/>
    <col min="16" max="16" width="5.85546875" style="103" customWidth="1"/>
    <col min="17" max="17" width="6.140625" style="103" customWidth="1"/>
    <col min="18" max="18" width="6.140625" style="4" customWidth="1"/>
    <col min="19" max="19" width="6.85546875" style="4" customWidth="1"/>
    <col min="20" max="20" width="11.7109375" style="4" customWidth="1"/>
    <col min="21" max="21" width="11.42578125" style="4" customWidth="1"/>
    <col min="22" max="22" width="16.42578125" style="4" customWidth="1"/>
    <col min="23" max="16384" width="9.140625" style="4"/>
  </cols>
  <sheetData>
    <row r="1" spans="1:22" ht="60">
      <c r="A1" s="2" t="s">
        <v>175</v>
      </c>
      <c r="B1" s="1" t="s">
        <v>176</v>
      </c>
      <c r="C1" s="1" t="s">
        <v>177</v>
      </c>
      <c r="D1" s="1" t="s">
        <v>178</v>
      </c>
      <c r="E1" s="222" t="s">
        <v>272</v>
      </c>
      <c r="F1" s="93" t="s">
        <v>29</v>
      </c>
      <c r="G1" s="1" t="s">
        <v>179</v>
      </c>
      <c r="H1" s="1" t="s">
        <v>180</v>
      </c>
      <c r="I1" s="93" t="s">
        <v>181</v>
      </c>
      <c r="J1" s="1" t="s">
        <v>182</v>
      </c>
      <c r="K1" s="93" t="s">
        <v>183</v>
      </c>
      <c r="L1" s="1" t="s">
        <v>219</v>
      </c>
      <c r="M1" s="93" t="s">
        <v>220</v>
      </c>
      <c r="N1" s="93" t="s">
        <v>184</v>
      </c>
      <c r="O1" s="93" t="s">
        <v>185</v>
      </c>
      <c r="P1" s="93" t="s">
        <v>186</v>
      </c>
      <c r="Q1" s="93" t="s">
        <v>221</v>
      </c>
      <c r="R1" s="93" t="s">
        <v>187</v>
      </c>
      <c r="S1" s="93" t="s">
        <v>188</v>
      </c>
      <c r="T1" s="1" t="s">
        <v>189</v>
      </c>
      <c r="U1" s="1" t="s">
        <v>190</v>
      </c>
      <c r="V1" s="1" t="s">
        <v>191</v>
      </c>
    </row>
    <row r="2" spans="1:22" ht="56.25">
      <c r="A2" s="259">
        <v>92</v>
      </c>
      <c r="B2" s="260">
        <v>0</v>
      </c>
      <c r="C2" s="261" t="s">
        <v>281</v>
      </c>
      <c r="D2" s="261" t="s">
        <v>282</v>
      </c>
      <c r="E2" s="262">
        <v>46297</v>
      </c>
      <c r="F2" s="263" t="s">
        <v>283</v>
      </c>
      <c r="G2" s="264" t="s">
        <v>284</v>
      </c>
      <c r="H2" s="265" t="s">
        <v>285</v>
      </c>
      <c r="I2" s="123">
        <f>'Doc3'!R2</f>
        <v>0</v>
      </c>
      <c r="J2" s="264"/>
      <c r="K2" s="124">
        <f>'Doc3'!U2</f>
        <v>0</v>
      </c>
      <c r="L2" s="268">
        <v>4527</v>
      </c>
      <c r="M2" s="269"/>
      <c r="N2" s="270">
        <v>130</v>
      </c>
      <c r="O2" s="270">
        <v>143</v>
      </c>
      <c r="P2" s="270"/>
      <c r="Q2" s="269"/>
      <c r="R2" s="271"/>
      <c r="S2" s="269" t="s">
        <v>349</v>
      </c>
      <c r="T2" s="272" t="s">
        <v>350</v>
      </c>
      <c r="U2" s="273" t="s">
        <v>351</v>
      </c>
      <c r="V2" s="261" t="s">
        <v>352</v>
      </c>
    </row>
    <row r="3" spans="1:22" ht="45">
      <c r="A3" s="259">
        <v>185</v>
      </c>
      <c r="B3" s="260">
        <v>0</v>
      </c>
      <c r="C3" s="261" t="s">
        <v>286</v>
      </c>
      <c r="D3" s="261" t="s">
        <v>287</v>
      </c>
      <c r="E3" s="262">
        <v>46297</v>
      </c>
      <c r="F3" s="263" t="s">
        <v>283</v>
      </c>
      <c r="G3" s="264" t="s">
        <v>288</v>
      </c>
      <c r="H3" s="265" t="s">
        <v>289</v>
      </c>
      <c r="I3" s="123">
        <f>'Doc3'!R3</f>
        <v>0</v>
      </c>
      <c r="J3" s="264"/>
      <c r="K3" s="124">
        <f>'Doc3'!U3</f>
        <v>0</v>
      </c>
      <c r="L3" s="268">
        <v>3504</v>
      </c>
      <c r="M3" s="269"/>
      <c r="N3" s="270">
        <v>267</v>
      </c>
      <c r="O3" s="270">
        <v>250</v>
      </c>
      <c r="P3" s="270"/>
      <c r="Q3" s="270"/>
      <c r="R3" s="271"/>
      <c r="S3" s="269" t="s">
        <v>353</v>
      </c>
      <c r="T3" s="272" t="s">
        <v>354</v>
      </c>
      <c r="U3" s="273" t="s">
        <v>355</v>
      </c>
      <c r="V3" s="261" t="s">
        <v>356</v>
      </c>
    </row>
    <row r="4" spans="1:22" ht="56.25">
      <c r="A4" s="259">
        <v>185</v>
      </c>
      <c r="B4" s="260">
        <v>4</v>
      </c>
      <c r="C4" s="261" t="s">
        <v>290</v>
      </c>
      <c r="D4" s="261" t="s">
        <v>291</v>
      </c>
      <c r="E4" s="262">
        <v>46297</v>
      </c>
      <c r="F4" s="263" t="s">
        <v>292</v>
      </c>
      <c r="G4" s="264" t="s">
        <v>293</v>
      </c>
      <c r="H4" s="265" t="s">
        <v>292</v>
      </c>
      <c r="I4" s="123">
        <f>'Doc3'!R4</f>
        <v>0</v>
      </c>
      <c r="J4" s="264"/>
      <c r="K4" s="124">
        <f>'Doc3'!U4</f>
        <v>0</v>
      </c>
      <c r="L4" s="268">
        <v>4</v>
      </c>
      <c r="M4" s="269"/>
      <c r="N4" s="270"/>
      <c r="O4" s="270"/>
      <c r="P4" s="270"/>
      <c r="Q4" s="270"/>
      <c r="R4" s="271"/>
      <c r="S4" s="269" t="s">
        <v>357</v>
      </c>
      <c r="T4" s="272" t="s">
        <v>354</v>
      </c>
      <c r="U4" s="273" t="s">
        <v>355</v>
      </c>
      <c r="V4" s="261" t="s">
        <v>358</v>
      </c>
    </row>
    <row r="5" spans="1:22" ht="45">
      <c r="A5" s="259">
        <v>416</v>
      </c>
      <c r="B5" s="260">
        <v>0</v>
      </c>
      <c r="C5" s="261" t="s">
        <v>286</v>
      </c>
      <c r="D5" s="261" t="s">
        <v>294</v>
      </c>
      <c r="E5" s="262">
        <v>46297</v>
      </c>
      <c r="F5" s="263" t="s">
        <v>283</v>
      </c>
      <c r="G5" s="264" t="s">
        <v>288</v>
      </c>
      <c r="H5" s="265" t="s">
        <v>295</v>
      </c>
      <c r="I5" s="123">
        <f>'Doc3'!R5</f>
        <v>0</v>
      </c>
      <c r="J5" s="264"/>
      <c r="K5" s="124">
        <f>'Doc3'!U5</f>
        <v>0</v>
      </c>
      <c r="L5" s="268">
        <v>1807</v>
      </c>
      <c r="M5" s="269">
        <v>607</v>
      </c>
      <c r="N5" s="270">
        <v>98</v>
      </c>
      <c r="O5" s="270">
        <v>90</v>
      </c>
      <c r="P5" s="270">
        <v>90</v>
      </c>
      <c r="Q5" s="270">
        <v>80</v>
      </c>
      <c r="R5" s="271">
        <v>90</v>
      </c>
      <c r="S5" s="269" t="s">
        <v>359</v>
      </c>
      <c r="T5" s="272" t="s">
        <v>360</v>
      </c>
      <c r="U5" s="273" t="s">
        <v>361</v>
      </c>
      <c r="V5" s="261" t="s">
        <v>362</v>
      </c>
    </row>
    <row r="6" spans="1:22" ht="45">
      <c r="A6" s="259">
        <v>611</v>
      </c>
      <c r="B6" s="260">
        <v>0</v>
      </c>
      <c r="C6" s="261" t="s">
        <v>286</v>
      </c>
      <c r="D6" s="261" t="s">
        <v>296</v>
      </c>
      <c r="E6" s="262">
        <v>46297</v>
      </c>
      <c r="F6" s="263" t="s">
        <v>297</v>
      </c>
      <c r="G6" s="264" t="s">
        <v>298</v>
      </c>
      <c r="H6" s="266" t="s">
        <v>299</v>
      </c>
      <c r="I6" s="123">
        <f>'Doc3'!R6</f>
        <v>0</v>
      </c>
      <c r="J6" s="264">
        <v>8</v>
      </c>
      <c r="K6" s="124">
        <f>'Doc3'!U6</f>
        <v>0</v>
      </c>
      <c r="L6" s="274">
        <v>523.23</v>
      </c>
      <c r="M6" s="269"/>
      <c r="N6" s="270">
        <v>300</v>
      </c>
      <c r="O6" s="270">
        <v>85</v>
      </c>
      <c r="P6" s="270">
        <v>200</v>
      </c>
      <c r="Q6" s="270">
        <v>80</v>
      </c>
      <c r="R6" s="271">
        <v>300</v>
      </c>
      <c r="S6" s="269" t="s">
        <v>363</v>
      </c>
      <c r="T6" s="272" t="s">
        <v>364</v>
      </c>
      <c r="U6" s="273" t="s">
        <v>365</v>
      </c>
      <c r="V6" s="261" t="s">
        <v>366</v>
      </c>
    </row>
    <row r="7" spans="1:22" ht="33.75">
      <c r="A7" s="259">
        <v>653</v>
      </c>
      <c r="B7" s="260">
        <v>0</v>
      </c>
      <c r="C7" s="261" t="s">
        <v>286</v>
      </c>
      <c r="D7" s="261" t="s">
        <v>300</v>
      </c>
      <c r="E7" s="262">
        <v>46297</v>
      </c>
      <c r="F7" s="263" t="s">
        <v>297</v>
      </c>
      <c r="G7" s="264" t="s">
        <v>298</v>
      </c>
      <c r="H7" s="266" t="s">
        <v>295</v>
      </c>
      <c r="I7" s="123">
        <f>'Doc3'!R7</f>
        <v>0</v>
      </c>
      <c r="J7" s="264">
        <v>8</v>
      </c>
      <c r="K7" s="124">
        <f>'Doc3'!U7</f>
        <v>0</v>
      </c>
      <c r="L7" s="268">
        <v>1695</v>
      </c>
      <c r="M7" s="268">
        <v>90</v>
      </c>
      <c r="N7" s="268">
        <v>450</v>
      </c>
      <c r="O7" s="268">
        <v>40</v>
      </c>
      <c r="P7" s="268"/>
      <c r="Q7" s="270"/>
      <c r="R7" s="271">
        <v>65</v>
      </c>
      <c r="S7" s="269" t="s">
        <v>367</v>
      </c>
      <c r="T7" s="272" t="s">
        <v>368</v>
      </c>
      <c r="U7" s="273" t="s">
        <v>369</v>
      </c>
      <c r="V7" s="261" t="s">
        <v>370</v>
      </c>
    </row>
    <row r="8" spans="1:22" ht="56.25">
      <c r="A8" s="259">
        <v>724</v>
      </c>
      <c r="B8" s="260">
        <v>0</v>
      </c>
      <c r="C8" s="261" t="s">
        <v>286</v>
      </c>
      <c r="D8" s="261" t="s">
        <v>301</v>
      </c>
      <c r="E8" s="262">
        <v>46297</v>
      </c>
      <c r="F8" s="263" t="s">
        <v>297</v>
      </c>
      <c r="G8" s="264" t="s">
        <v>298</v>
      </c>
      <c r="H8" s="266" t="s">
        <v>302</v>
      </c>
      <c r="I8" s="123">
        <f>'Doc3'!R8</f>
        <v>0</v>
      </c>
      <c r="J8" s="264">
        <v>8</v>
      </c>
      <c r="K8" s="124">
        <f>'Doc3'!U8</f>
        <v>0</v>
      </c>
      <c r="L8" s="274">
        <v>321.43</v>
      </c>
      <c r="M8" s="269"/>
      <c r="N8" s="270">
        <v>301</v>
      </c>
      <c r="O8" s="270">
        <v>20</v>
      </c>
      <c r="P8" s="270"/>
      <c r="Q8" s="270"/>
      <c r="R8" s="271">
        <v>100</v>
      </c>
      <c r="S8" s="269" t="s">
        <v>371</v>
      </c>
      <c r="T8" s="269" t="s">
        <v>372</v>
      </c>
      <c r="U8" s="273" t="s">
        <v>373</v>
      </c>
      <c r="V8" s="261" t="s">
        <v>374</v>
      </c>
    </row>
    <row r="9" spans="1:22" ht="33.75">
      <c r="A9" s="259">
        <v>755</v>
      </c>
      <c r="B9" s="260">
        <v>0</v>
      </c>
      <c r="C9" s="261" t="s">
        <v>286</v>
      </c>
      <c r="D9" s="261" t="s">
        <v>303</v>
      </c>
      <c r="E9" s="262">
        <v>46297</v>
      </c>
      <c r="F9" s="263" t="s">
        <v>297</v>
      </c>
      <c r="G9" s="264" t="s">
        <v>298</v>
      </c>
      <c r="H9" s="266" t="s">
        <v>295</v>
      </c>
      <c r="I9" s="123">
        <f>'Doc3'!R9</f>
        <v>0</v>
      </c>
      <c r="J9" s="264">
        <v>8</v>
      </c>
      <c r="K9" s="124">
        <f>'Doc3'!U9</f>
        <v>0</v>
      </c>
      <c r="L9" s="268">
        <v>2101</v>
      </c>
      <c r="M9" s="269">
        <v>600</v>
      </c>
      <c r="N9" s="270">
        <v>370</v>
      </c>
      <c r="O9" s="270">
        <v>150</v>
      </c>
      <c r="P9" s="270">
        <v>400</v>
      </c>
      <c r="Q9" s="270">
        <v>300</v>
      </c>
      <c r="R9" s="271">
        <v>50</v>
      </c>
      <c r="S9" s="269" t="s">
        <v>375</v>
      </c>
      <c r="T9" s="272" t="s">
        <v>376</v>
      </c>
      <c r="U9" s="273" t="s">
        <v>377</v>
      </c>
      <c r="V9" s="261" t="s">
        <v>378</v>
      </c>
    </row>
    <row r="10" spans="1:22" ht="45">
      <c r="A10" s="259">
        <v>807</v>
      </c>
      <c r="B10" s="260">
        <v>0</v>
      </c>
      <c r="C10" s="261" t="s">
        <v>286</v>
      </c>
      <c r="D10" s="261" t="s">
        <v>304</v>
      </c>
      <c r="E10" s="262">
        <v>46297</v>
      </c>
      <c r="F10" s="263" t="s">
        <v>297</v>
      </c>
      <c r="G10" s="264" t="s">
        <v>298</v>
      </c>
      <c r="H10" s="266" t="s">
        <v>302</v>
      </c>
      <c r="I10" s="123">
        <f>'Doc3'!R10</f>
        <v>0</v>
      </c>
      <c r="J10" s="264">
        <v>8</v>
      </c>
      <c r="K10" s="124">
        <f>'Doc3'!U10</f>
        <v>0</v>
      </c>
      <c r="L10" s="268">
        <v>667</v>
      </c>
      <c r="M10" s="269"/>
      <c r="N10" s="270">
        <v>450</v>
      </c>
      <c r="O10" s="270">
        <v>50</v>
      </c>
      <c r="P10" s="270">
        <v>132</v>
      </c>
      <c r="Q10" s="270">
        <v>110</v>
      </c>
      <c r="R10" s="271">
        <v>150</v>
      </c>
      <c r="S10" s="269" t="s">
        <v>379</v>
      </c>
      <c r="T10" s="272" t="s">
        <v>380</v>
      </c>
      <c r="U10" s="273" t="s">
        <v>381</v>
      </c>
      <c r="V10" s="261" t="s">
        <v>382</v>
      </c>
    </row>
    <row r="11" spans="1:22" ht="45">
      <c r="A11" s="259">
        <v>1102</v>
      </c>
      <c r="B11" s="260">
        <v>0</v>
      </c>
      <c r="C11" s="261" t="s">
        <v>286</v>
      </c>
      <c r="D11" s="261" t="s">
        <v>305</v>
      </c>
      <c r="E11" s="262">
        <v>46297</v>
      </c>
      <c r="F11" s="263" t="s">
        <v>283</v>
      </c>
      <c r="G11" s="264" t="s">
        <v>288</v>
      </c>
      <c r="H11" s="266" t="s">
        <v>302</v>
      </c>
      <c r="I11" s="123">
        <f>'Doc3'!R11</f>
        <v>0</v>
      </c>
      <c r="J11" s="264"/>
      <c r="K11" s="124">
        <f>'Doc3'!U11</f>
        <v>0</v>
      </c>
      <c r="L11" s="274">
        <v>493.23</v>
      </c>
      <c r="M11" s="269"/>
      <c r="N11" s="270">
        <v>50</v>
      </c>
      <c r="O11" s="270">
        <v>90</v>
      </c>
      <c r="P11" s="270"/>
      <c r="Q11" s="270"/>
      <c r="R11" s="271"/>
      <c r="S11" s="269" t="s">
        <v>383</v>
      </c>
      <c r="T11" s="272" t="s">
        <v>384</v>
      </c>
      <c r="U11" s="273" t="s">
        <v>385</v>
      </c>
      <c r="V11" s="261" t="s">
        <v>386</v>
      </c>
    </row>
    <row r="12" spans="1:22" ht="45">
      <c r="A12" s="259">
        <v>1188</v>
      </c>
      <c r="B12" s="260">
        <v>0</v>
      </c>
      <c r="C12" s="261" t="s">
        <v>286</v>
      </c>
      <c r="D12" s="261" t="s">
        <v>306</v>
      </c>
      <c r="E12" s="262">
        <v>46297</v>
      </c>
      <c r="F12" s="263" t="s">
        <v>297</v>
      </c>
      <c r="G12" s="264" t="s">
        <v>298</v>
      </c>
      <c r="H12" s="266" t="s">
        <v>299</v>
      </c>
      <c r="I12" s="123">
        <f>'Doc3'!R12</f>
        <v>0</v>
      </c>
      <c r="J12" s="264">
        <v>8</v>
      </c>
      <c r="K12" s="124">
        <f>'Doc3'!U12</f>
        <v>0</v>
      </c>
      <c r="L12" s="268">
        <v>884</v>
      </c>
      <c r="M12" s="269"/>
      <c r="N12" s="270">
        <v>300</v>
      </c>
      <c r="O12" s="270">
        <v>55</v>
      </c>
      <c r="P12" s="270">
        <v>60</v>
      </c>
      <c r="Q12" s="270">
        <v>350</v>
      </c>
      <c r="R12" s="271">
        <v>300</v>
      </c>
      <c r="S12" s="269" t="s">
        <v>387</v>
      </c>
      <c r="T12" s="272" t="s">
        <v>388</v>
      </c>
      <c r="U12" s="273" t="s">
        <v>389</v>
      </c>
      <c r="V12" s="261" t="s">
        <v>390</v>
      </c>
    </row>
    <row r="13" spans="1:22" ht="45">
      <c r="A13" s="259">
        <v>1380</v>
      </c>
      <c r="B13" s="260">
        <v>0</v>
      </c>
      <c r="C13" s="261" t="s">
        <v>286</v>
      </c>
      <c r="D13" s="261" t="s">
        <v>307</v>
      </c>
      <c r="E13" s="262">
        <v>46297</v>
      </c>
      <c r="F13" s="263" t="s">
        <v>283</v>
      </c>
      <c r="G13" s="264" t="s">
        <v>288</v>
      </c>
      <c r="H13" s="266" t="s">
        <v>299</v>
      </c>
      <c r="I13" s="123">
        <f>'Doc3'!R13</f>
        <v>0</v>
      </c>
      <c r="J13" s="264"/>
      <c r="K13" s="124">
        <f>'Doc3'!U13</f>
        <v>0</v>
      </c>
      <c r="L13" s="268">
        <v>600</v>
      </c>
      <c r="M13" s="269"/>
      <c r="N13" s="270">
        <v>400</v>
      </c>
      <c r="O13" s="270">
        <v>107</v>
      </c>
      <c r="P13" s="270"/>
      <c r="Q13" s="270"/>
      <c r="R13" s="271"/>
      <c r="S13" s="269" t="s">
        <v>391</v>
      </c>
      <c r="T13" s="272" t="s">
        <v>392</v>
      </c>
      <c r="U13" s="273" t="s">
        <v>393</v>
      </c>
      <c r="V13" s="261" t="s">
        <v>394</v>
      </c>
    </row>
    <row r="14" spans="1:22" ht="33.75">
      <c r="A14" s="259">
        <v>1477</v>
      </c>
      <c r="B14" s="260">
        <v>0</v>
      </c>
      <c r="C14" s="261" t="s">
        <v>286</v>
      </c>
      <c r="D14" s="261" t="s">
        <v>308</v>
      </c>
      <c r="E14" s="262">
        <v>46297</v>
      </c>
      <c r="F14" s="263" t="s">
        <v>283</v>
      </c>
      <c r="G14" s="264" t="s">
        <v>288</v>
      </c>
      <c r="H14" s="266" t="s">
        <v>302</v>
      </c>
      <c r="I14" s="123">
        <f>'Doc3'!R14</f>
        <v>0</v>
      </c>
      <c r="J14" s="264"/>
      <c r="K14" s="124">
        <f>'Doc3'!U14</f>
        <v>0</v>
      </c>
      <c r="L14" s="268">
        <v>342</v>
      </c>
      <c r="M14" s="269"/>
      <c r="N14" s="270">
        <v>24</v>
      </c>
      <c r="O14" s="270">
        <v>139</v>
      </c>
      <c r="P14" s="270"/>
      <c r="Q14" s="270"/>
      <c r="R14" s="271"/>
      <c r="S14" s="269" t="s">
        <v>395</v>
      </c>
      <c r="T14" s="272" t="s">
        <v>396</v>
      </c>
      <c r="U14" s="273" t="s">
        <v>397</v>
      </c>
      <c r="V14" s="261" t="s">
        <v>398</v>
      </c>
    </row>
    <row r="15" spans="1:22" ht="56.25">
      <c r="A15" s="259">
        <v>1889</v>
      </c>
      <c r="B15" s="260">
        <v>0</v>
      </c>
      <c r="C15" s="261" t="s">
        <v>286</v>
      </c>
      <c r="D15" s="261" t="s">
        <v>309</v>
      </c>
      <c r="E15" s="262">
        <v>46297</v>
      </c>
      <c r="F15" s="263" t="s">
        <v>283</v>
      </c>
      <c r="G15" s="264" t="s">
        <v>284</v>
      </c>
      <c r="H15" s="265" t="s">
        <v>310</v>
      </c>
      <c r="I15" s="123">
        <f>'Doc3'!R15</f>
        <v>0</v>
      </c>
      <c r="J15" s="264"/>
      <c r="K15" s="124">
        <f>'Doc3'!U15</f>
        <v>0</v>
      </c>
      <c r="L15" s="268">
        <v>16889</v>
      </c>
      <c r="M15" s="269"/>
      <c r="N15" s="270">
        <v>482</v>
      </c>
      <c r="O15" s="270">
        <v>500</v>
      </c>
      <c r="P15" s="270"/>
      <c r="Q15" s="270"/>
      <c r="R15" s="271"/>
      <c r="S15" s="269" t="s">
        <v>399</v>
      </c>
      <c r="T15" s="272" t="s">
        <v>400</v>
      </c>
      <c r="U15" s="273" t="s">
        <v>401</v>
      </c>
      <c r="V15" s="261" t="s">
        <v>402</v>
      </c>
    </row>
    <row r="16" spans="1:22" ht="45">
      <c r="A16" s="259">
        <v>2027</v>
      </c>
      <c r="B16" s="260">
        <v>0</v>
      </c>
      <c r="C16" s="261" t="s">
        <v>286</v>
      </c>
      <c r="D16" s="261" t="s">
        <v>311</v>
      </c>
      <c r="E16" s="262">
        <v>46297</v>
      </c>
      <c r="F16" s="263" t="s">
        <v>297</v>
      </c>
      <c r="G16" s="264" t="s">
        <v>298</v>
      </c>
      <c r="H16" s="266" t="s">
        <v>299</v>
      </c>
      <c r="I16" s="123">
        <f>'Doc3'!R16</f>
        <v>0</v>
      </c>
      <c r="J16" s="264">
        <v>8</v>
      </c>
      <c r="K16" s="124">
        <f>'Doc3'!U16</f>
        <v>0</v>
      </c>
      <c r="L16" s="268">
        <v>705</v>
      </c>
      <c r="M16" s="269"/>
      <c r="N16" s="270">
        <v>74</v>
      </c>
      <c r="O16" s="270">
        <v>48</v>
      </c>
      <c r="P16" s="270"/>
      <c r="Q16" s="270"/>
      <c r="R16" s="271">
        <v>50</v>
      </c>
      <c r="S16" s="269" t="s">
        <v>403</v>
      </c>
      <c r="T16" s="272" t="s">
        <v>404</v>
      </c>
      <c r="U16" s="273" t="s">
        <v>405</v>
      </c>
      <c r="V16" s="261" t="s">
        <v>406</v>
      </c>
    </row>
    <row r="17" spans="1:22" ht="45">
      <c r="A17" s="259">
        <v>2061</v>
      </c>
      <c r="B17" s="260">
        <v>0</v>
      </c>
      <c r="C17" s="261" t="s">
        <v>312</v>
      </c>
      <c r="D17" s="261" t="s">
        <v>313</v>
      </c>
      <c r="E17" s="262">
        <v>46297</v>
      </c>
      <c r="F17" s="267" t="s">
        <v>283</v>
      </c>
      <c r="G17" s="264" t="s">
        <v>288</v>
      </c>
      <c r="H17" s="266" t="s">
        <v>302</v>
      </c>
      <c r="I17" s="123">
        <f>'Doc3'!R17</f>
        <v>0</v>
      </c>
      <c r="J17" s="264"/>
      <c r="K17" s="124">
        <f>'Doc3'!U17</f>
        <v>0</v>
      </c>
      <c r="L17" s="274">
        <v>258.72000000000003</v>
      </c>
      <c r="M17" s="269"/>
      <c r="N17" s="270">
        <v>40</v>
      </c>
      <c r="O17" s="270">
        <v>60</v>
      </c>
      <c r="P17" s="270">
        <v>60</v>
      </c>
      <c r="Q17" s="270">
        <v>50</v>
      </c>
      <c r="R17" s="271"/>
      <c r="S17" s="269" t="s">
        <v>407</v>
      </c>
      <c r="T17" s="272" t="s">
        <v>408</v>
      </c>
      <c r="U17" s="273" t="s">
        <v>409</v>
      </c>
      <c r="V17" s="261" t="s">
        <v>410</v>
      </c>
    </row>
    <row r="18" spans="1:22" ht="33.75">
      <c r="A18" s="259">
        <v>2189</v>
      </c>
      <c r="B18" s="260">
        <v>0</v>
      </c>
      <c r="C18" s="261" t="s">
        <v>286</v>
      </c>
      <c r="D18" s="261" t="s">
        <v>314</v>
      </c>
      <c r="E18" s="262">
        <v>46297</v>
      </c>
      <c r="F18" s="263" t="s">
        <v>297</v>
      </c>
      <c r="G18" s="264" t="s">
        <v>298</v>
      </c>
      <c r="H18" s="266" t="s">
        <v>302</v>
      </c>
      <c r="I18" s="123">
        <f>'Doc3'!R18</f>
        <v>0</v>
      </c>
      <c r="J18" s="264">
        <v>8</v>
      </c>
      <c r="K18" s="124">
        <f>'Doc3'!U18</f>
        <v>0</v>
      </c>
      <c r="L18" s="268">
        <v>621</v>
      </c>
      <c r="M18" s="269"/>
      <c r="N18" s="270">
        <v>100</v>
      </c>
      <c r="O18" s="270">
        <v>75</v>
      </c>
      <c r="P18" s="270"/>
      <c r="Q18" s="270">
        <v>80</v>
      </c>
      <c r="R18" s="271">
        <v>50</v>
      </c>
      <c r="S18" s="269" t="s">
        <v>411</v>
      </c>
      <c r="T18" s="272" t="s">
        <v>412</v>
      </c>
      <c r="U18" s="273" t="s">
        <v>413</v>
      </c>
      <c r="V18" s="261" t="s">
        <v>414</v>
      </c>
    </row>
    <row r="19" spans="1:22" ht="33.75">
      <c r="A19" s="259">
        <v>2484</v>
      </c>
      <c r="B19" s="260">
        <v>0</v>
      </c>
      <c r="C19" s="261" t="s">
        <v>286</v>
      </c>
      <c r="D19" s="261" t="s">
        <v>315</v>
      </c>
      <c r="E19" s="262">
        <v>46297</v>
      </c>
      <c r="F19" s="267" t="s">
        <v>283</v>
      </c>
      <c r="G19" s="264" t="s">
        <v>288</v>
      </c>
      <c r="H19" s="266" t="s">
        <v>302</v>
      </c>
      <c r="I19" s="123">
        <f>'Doc3'!R19</f>
        <v>0</v>
      </c>
      <c r="J19" s="264"/>
      <c r="K19" s="124">
        <f>'Doc3'!U19</f>
        <v>0</v>
      </c>
      <c r="L19" s="268">
        <v>398</v>
      </c>
      <c r="M19" s="269"/>
      <c r="N19" s="270">
        <v>60</v>
      </c>
      <c r="O19" s="270">
        <v>82</v>
      </c>
      <c r="P19" s="270"/>
      <c r="Q19" s="270"/>
      <c r="R19" s="271"/>
      <c r="S19" s="269" t="s">
        <v>415</v>
      </c>
      <c r="T19" s="272" t="s">
        <v>416</v>
      </c>
      <c r="U19" s="273" t="s">
        <v>417</v>
      </c>
      <c r="V19" s="261" t="s">
        <v>418</v>
      </c>
    </row>
    <row r="20" spans="1:22" ht="45">
      <c r="A20" s="259">
        <v>2567</v>
      </c>
      <c r="B20" s="260">
        <v>0</v>
      </c>
      <c r="C20" s="261" t="s">
        <v>286</v>
      </c>
      <c r="D20" s="261" t="s">
        <v>316</v>
      </c>
      <c r="E20" s="262">
        <v>46297</v>
      </c>
      <c r="F20" s="267" t="s">
        <v>283</v>
      </c>
      <c r="G20" s="264" t="s">
        <v>288</v>
      </c>
      <c r="H20" s="266" t="s">
        <v>302</v>
      </c>
      <c r="I20" s="123">
        <f>'Doc3'!R20</f>
        <v>0</v>
      </c>
      <c r="J20" s="264"/>
      <c r="K20" s="124">
        <f>'Doc3'!U20</f>
        <v>0</v>
      </c>
      <c r="L20" s="268">
        <v>204</v>
      </c>
      <c r="M20" s="269"/>
      <c r="N20" s="270">
        <v>26</v>
      </c>
      <c r="O20" s="270">
        <v>38</v>
      </c>
      <c r="P20" s="270"/>
      <c r="Q20" s="270"/>
      <c r="R20" s="271"/>
      <c r="S20" s="269" t="s">
        <v>419</v>
      </c>
      <c r="T20" s="272" t="s">
        <v>420</v>
      </c>
      <c r="U20" s="273" t="s">
        <v>421</v>
      </c>
      <c r="V20" s="261" t="s">
        <v>422</v>
      </c>
    </row>
    <row r="21" spans="1:22" ht="56.25">
      <c r="A21" s="259">
        <v>2904</v>
      </c>
      <c r="B21" s="260">
        <v>0</v>
      </c>
      <c r="C21" s="261" t="s">
        <v>286</v>
      </c>
      <c r="D21" s="261" t="s">
        <v>317</v>
      </c>
      <c r="E21" s="262">
        <v>46297</v>
      </c>
      <c r="F21" s="262" t="s">
        <v>283</v>
      </c>
      <c r="G21" s="264" t="s">
        <v>318</v>
      </c>
      <c r="H21" s="266" t="s">
        <v>319</v>
      </c>
      <c r="I21" s="123">
        <f>'Doc3'!R21</f>
        <v>0</v>
      </c>
      <c r="J21" s="264"/>
      <c r="K21" s="124">
        <f>'Doc3'!U21</f>
        <v>0</v>
      </c>
      <c r="L21" s="268">
        <v>859</v>
      </c>
      <c r="M21" s="269"/>
      <c r="N21" s="270">
        <v>141</v>
      </c>
      <c r="O21" s="270">
        <v>98</v>
      </c>
      <c r="P21" s="270">
        <v>25</v>
      </c>
      <c r="Q21" s="270">
        <v>184</v>
      </c>
      <c r="R21" s="271"/>
      <c r="S21" s="269" t="s">
        <v>423</v>
      </c>
      <c r="T21" s="272" t="s">
        <v>424</v>
      </c>
      <c r="U21" s="273" t="s">
        <v>425</v>
      </c>
      <c r="V21" s="261" t="s">
        <v>426</v>
      </c>
    </row>
    <row r="22" spans="1:22" ht="56.25">
      <c r="A22" s="259">
        <v>2987</v>
      </c>
      <c r="B22" s="260">
        <v>0</v>
      </c>
      <c r="C22" s="261" t="s">
        <v>286</v>
      </c>
      <c r="D22" s="261" t="s">
        <v>320</v>
      </c>
      <c r="E22" s="262">
        <v>46297</v>
      </c>
      <c r="F22" s="263" t="s">
        <v>283</v>
      </c>
      <c r="G22" s="264" t="s">
        <v>288</v>
      </c>
      <c r="H22" s="266" t="s">
        <v>302</v>
      </c>
      <c r="I22" s="123">
        <f>'Doc3'!R22</f>
        <v>0</v>
      </c>
      <c r="J22" s="264"/>
      <c r="K22" s="124">
        <f>'Doc3'!U22</f>
        <v>0</v>
      </c>
      <c r="L22" s="268">
        <v>630</v>
      </c>
      <c r="M22" s="269"/>
      <c r="N22" s="270">
        <v>52</v>
      </c>
      <c r="O22" s="270">
        <v>69</v>
      </c>
      <c r="P22" s="270">
        <v>57</v>
      </c>
      <c r="Q22" s="270">
        <v>134</v>
      </c>
      <c r="R22" s="271">
        <v>6</v>
      </c>
      <c r="S22" s="269" t="s">
        <v>427</v>
      </c>
      <c r="T22" s="272" t="s">
        <v>428</v>
      </c>
      <c r="U22" s="273" t="s">
        <v>429</v>
      </c>
      <c r="V22" s="261" t="s">
        <v>430</v>
      </c>
    </row>
    <row r="23" spans="1:22" ht="33.75">
      <c r="A23" s="259">
        <v>2990</v>
      </c>
      <c r="B23" s="260">
        <v>0</v>
      </c>
      <c r="C23" s="261" t="s">
        <v>286</v>
      </c>
      <c r="D23" s="261" t="s">
        <v>321</v>
      </c>
      <c r="E23" s="262">
        <v>46297</v>
      </c>
      <c r="F23" s="263" t="s">
        <v>297</v>
      </c>
      <c r="G23" s="264" t="s">
        <v>298</v>
      </c>
      <c r="H23" s="266" t="s">
        <v>302</v>
      </c>
      <c r="I23" s="123">
        <f>'Doc3'!R23</f>
        <v>0</v>
      </c>
      <c r="J23" s="264">
        <v>8</v>
      </c>
      <c r="K23" s="124">
        <f>'Doc3'!U23</f>
        <v>0</v>
      </c>
      <c r="L23" s="268">
        <v>350</v>
      </c>
      <c r="M23" s="269"/>
      <c r="N23" s="270">
        <v>330</v>
      </c>
      <c r="O23" s="270">
        <v>40</v>
      </c>
      <c r="P23" s="270"/>
      <c r="Q23" s="270"/>
      <c r="R23" s="271">
        <v>55</v>
      </c>
      <c r="S23" s="269" t="s">
        <v>431</v>
      </c>
      <c r="T23" s="272" t="s">
        <v>432</v>
      </c>
      <c r="U23" s="273" t="s">
        <v>433</v>
      </c>
      <c r="V23" s="261" t="s">
        <v>434</v>
      </c>
    </row>
    <row r="24" spans="1:22" ht="56.25">
      <c r="A24" s="259">
        <v>3134</v>
      </c>
      <c r="B24" s="260">
        <v>0</v>
      </c>
      <c r="C24" s="261" t="s">
        <v>286</v>
      </c>
      <c r="D24" s="261" t="s">
        <v>322</v>
      </c>
      <c r="E24" s="262">
        <v>46297</v>
      </c>
      <c r="F24" s="263" t="s">
        <v>297</v>
      </c>
      <c r="G24" s="264" t="s">
        <v>298</v>
      </c>
      <c r="H24" s="266" t="s">
        <v>323</v>
      </c>
      <c r="I24" s="123">
        <f>'Doc3'!R24</f>
        <v>0</v>
      </c>
      <c r="J24" s="264">
        <v>8</v>
      </c>
      <c r="K24" s="124">
        <f>'Doc3'!U24</f>
        <v>0</v>
      </c>
      <c r="L24" s="268">
        <v>4124</v>
      </c>
      <c r="M24" s="268">
        <v>500</v>
      </c>
      <c r="N24" s="270">
        <v>412</v>
      </c>
      <c r="O24" s="270">
        <v>190</v>
      </c>
      <c r="P24" s="270">
        <v>180</v>
      </c>
      <c r="Q24" s="270">
        <v>150</v>
      </c>
      <c r="R24" s="271">
        <v>90</v>
      </c>
      <c r="S24" s="269" t="s">
        <v>435</v>
      </c>
      <c r="T24" s="272" t="s">
        <v>436</v>
      </c>
      <c r="U24" s="273" t="s">
        <v>437</v>
      </c>
      <c r="V24" s="261" t="s">
        <v>438</v>
      </c>
    </row>
    <row r="25" spans="1:22" ht="56.25">
      <c r="A25" s="259">
        <v>3246</v>
      </c>
      <c r="B25" s="260">
        <v>0</v>
      </c>
      <c r="C25" s="261" t="s">
        <v>286</v>
      </c>
      <c r="D25" s="261" t="s">
        <v>324</v>
      </c>
      <c r="E25" s="262">
        <v>46297</v>
      </c>
      <c r="F25" s="263" t="s">
        <v>283</v>
      </c>
      <c r="G25" s="264" t="s">
        <v>284</v>
      </c>
      <c r="H25" s="266" t="s">
        <v>325</v>
      </c>
      <c r="I25" s="123">
        <f>'Doc3'!R25</f>
        <v>0</v>
      </c>
      <c r="J25" s="264"/>
      <c r="K25" s="124">
        <f>'Doc3'!U25</f>
        <v>0</v>
      </c>
      <c r="L25" s="268">
        <v>130</v>
      </c>
      <c r="M25" s="269"/>
      <c r="N25" s="270">
        <v>60</v>
      </c>
      <c r="O25" s="270">
        <v>94</v>
      </c>
      <c r="P25" s="270"/>
      <c r="Q25" s="270"/>
      <c r="R25" s="271"/>
      <c r="S25" s="269" t="s">
        <v>439</v>
      </c>
      <c r="T25" s="272" t="s">
        <v>440</v>
      </c>
      <c r="U25" s="273" t="s">
        <v>441</v>
      </c>
      <c r="V25" s="261" t="s">
        <v>442</v>
      </c>
    </row>
    <row r="26" spans="1:22" ht="56.25">
      <c r="A26" s="259">
        <v>3414</v>
      </c>
      <c r="B26" s="260">
        <v>0</v>
      </c>
      <c r="C26" s="261" t="s">
        <v>326</v>
      </c>
      <c r="D26" s="261" t="s">
        <v>327</v>
      </c>
      <c r="E26" s="262">
        <v>46297</v>
      </c>
      <c r="F26" s="267" t="s">
        <v>283</v>
      </c>
      <c r="G26" s="264" t="s">
        <v>288</v>
      </c>
      <c r="H26" s="266" t="s">
        <v>302</v>
      </c>
      <c r="I26" s="123">
        <f>'Doc3'!R26</f>
        <v>0</v>
      </c>
      <c r="J26" s="264"/>
      <c r="K26" s="124">
        <f>'Doc3'!U26</f>
        <v>0</v>
      </c>
      <c r="L26" s="268">
        <v>527</v>
      </c>
      <c r="M26" s="269"/>
      <c r="N26" s="270"/>
      <c r="O26" s="270"/>
      <c r="P26" s="270"/>
      <c r="Q26" s="270"/>
      <c r="R26" s="271"/>
      <c r="S26" s="269" t="s">
        <v>443</v>
      </c>
      <c r="T26" s="272" t="s">
        <v>444</v>
      </c>
      <c r="U26" s="273" t="s">
        <v>445</v>
      </c>
      <c r="V26" s="261" t="s">
        <v>446</v>
      </c>
    </row>
    <row r="27" spans="1:22" ht="45">
      <c r="A27" s="259">
        <v>3534</v>
      </c>
      <c r="B27" s="260">
        <v>0</v>
      </c>
      <c r="C27" s="261" t="s">
        <v>286</v>
      </c>
      <c r="D27" s="261" t="s">
        <v>328</v>
      </c>
      <c r="E27" s="262">
        <v>46297</v>
      </c>
      <c r="F27" s="267" t="s">
        <v>283</v>
      </c>
      <c r="G27" s="264" t="s">
        <v>288</v>
      </c>
      <c r="H27" s="266" t="s">
        <v>302</v>
      </c>
      <c r="I27" s="123">
        <f>'Doc3'!R27</f>
        <v>0</v>
      </c>
      <c r="J27" s="264"/>
      <c r="K27" s="124">
        <f>'Doc3'!U27</f>
        <v>0</v>
      </c>
      <c r="L27" s="268">
        <v>304</v>
      </c>
      <c r="M27" s="269"/>
      <c r="N27" s="270">
        <v>270</v>
      </c>
      <c r="O27" s="270">
        <v>35</v>
      </c>
      <c r="P27" s="270"/>
      <c r="Q27" s="270"/>
      <c r="R27" s="271"/>
      <c r="S27" s="269" t="s">
        <v>447</v>
      </c>
      <c r="T27" s="272" t="s">
        <v>448</v>
      </c>
      <c r="U27" s="273" t="s">
        <v>449</v>
      </c>
      <c r="V27" s="261" t="s">
        <v>450</v>
      </c>
    </row>
    <row r="28" spans="1:22" ht="45">
      <c r="A28" s="259">
        <v>3534</v>
      </c>
      <c r="B28" s="260">
        <v>2</v>
      </c>
      <c r="C28" s="261" t="s">
        <v>329</v>
      </c>
      <c r="D28" s="261" t="s">
        <v>330</v>
      </c>
      <c r="E28" s="262">
        <v>46297</v>
      </c>
      <c r="F28" s="263" t="s">
        <v>292</v>
      </c>
      <c r="G28" s="264" t="s">
        <v>331</v>
      </c>
      <c r="H28" s="265" t="s">
        <v>292</v>
      </c>
      <c r="I28" s="123">
        <f>'Doc3'!R28</f>
        <v>0</v>
      </c>
      <c r="J28" s="264"/>
      <c r="K28" s="124">
        <f>'Doc3'!U28</f>
        <v>0</v>
      </c>
      <c r="L28" s="268">
        <v>15</v>
      </c>
      <c r="M28" s="269"/>
      <c r="N28" s="270"/>
      <c r="O28" s="270"/>
      <c r="P28" s="270"/>
      <c r="Q28" s="270"/>
      <c r="R28" s="271"/>
      <c r="S28" s="269" t="s">
        <v>357</v>
      </c>
      <c r="T28" s="272" t="s">
        <v>448</v>
      </c>
      <c r="U28" s="273" t="s">
        <v>449</v>
      </c>
      <c r="V28" s="261" t="s">
        <v>451</v>
      </c>
    </row>
    <row r="29" spans="1:22" ht="56.25">
      <c r="A29" s="259">
        <v>3706</v>
      </c>
      <c r="B29" s="260">
        <v>0</v>
      </c>
      <c r="C29" s="261" t="s">
        <v>286</v>
      </c>
      <c r="D29" s="261" t="s">
        <v>332</v>
      </c>
      <c r="E29" s="262">
        <v>46297</v>
      </c>
      <c r="F29" s="267" t="s">
        <v>283</v>
      </c>
      <c r="G29" s="264" t="s">
        <v>288</v>
      </c>
      <c r="H29" s="266" t="s">
        <v>302</v>
      </c>
      <c r="I29" s="123">
        <f>'Doc3'!R29</f>
        <v>0</v>
      </c>
      <c r="J29" s="264"/>
      <c r="K29" s="124">
        <f>'Doc3'!U29</f>
        <v>0</v>
      </c>
      <c r="L29" s="268">
        <v>300</v>
      </c>
      <c r="M29" s="269"/>
      <c r="N29" s="270">
        <v>100</v>
      </c>
      <c r="O29" s="270">
        <v>40</v>
      </c>
      <c r="P29" s="270"/>
      <c r="Q29" s="270"/>
      <c r="R29" s="271"/>
      <c r="S29" s="269" t="s">
        <v>452</v>
      </c>
      <c r="T29" s="272" t="s">
        <v>453</v>
      </c>
      <c r="U29" s="273" t="s">
        <v>454</v>
      </c>
      <c r="V29" s="261" t="s">
        <v>455</v>
      </c>
    </row>
    <row r="30" spans="1:22" ht="45">
      <c r="A30" s="259">
        <v>3917</v>
      </c>
      <c r="B30" s="260">
        <v>0</v>
      </c>
      <c r="C30" s="261" t="s">
        <v>312</v>
      </c>
      <c r="D30" s="261" t="s">
        <v>333</v>
      </c>
      <c r="E30" s="262">
        <v>46297</v>
      </c>
      <c r="F30" s="267" t="s">
        <v>283</v>
      </c>
      <c r="G30" s="264" t="s">
        <v>288</v>
      </c>
      <c r="H30" s="266" t="s">
        <v>302</v>
      </c>
      <c r="I30" s="123">
        <f>'Doc3'!R30</f>
        <v>0</v>
      </c>
      <c r="J30" s="264"/>
      <c r="K30" s="124">
        <f>'Doc3'!U30</f>
        <v>0</v>
      </c>
      <c r="L30" s="268">
        <v>213</v>
      </c>
      <c r="M30" s="269"/>
      <c r="N30" s="270">
        <v>10</v>
      </c>
      <c r="O30" s="270">
        <v>55</v>
      </c>
      <c r="P30" s="270"/>
      <c r="Q30" s="270"/>
      <c r="R30" s="271"/>
      <c r="S30" s="269" t="s">
        <v>456</v>
      </c>
      <c r="T30" s="272" t="s">
        <v>457</v>
      </c>
      <c r="U30" s="273" t="s">
        <v>458</v>
      </c>
      <c r="V30" s="261" t="s">
        <v>459</v>
      </c>
    </row>
    <row r="31" spans="1:22" ht="45">
      <c r="A31" s="259">
        <v>3941</v>
      </c>
      <c r="B31" s="260">
        <v>0</v>
      </c>
      <c r="C31" s="261" t="s">
        <v>286</v>
      </c>
      <c r="D31" s="261" t="s">
        <v>334</v>
      </c>
      <c r="E31" s="262">
        <v>46297</v>
      </c>
      <c r="F31" s="267" t="s">
        <v>283</v>
      </c>
      <c r="G31" s="264" t="s">
        <v>288</v>
      </c>
      <c r="H31" s="266" t="s">
        <v>302</v>
      </c>
      <c r="I31" s="123">
        <f>'Doc3'!R31</f>
        <v>0</v>
      </c>
      <c r="J31" s="264"/>
      <c r="K31" s="124">
        <f>'Doc3'!U31</f>
        <v>0</v>
      </c>
      <c r="L31" s="268">
        <v>373</v>
      </c>
      <c r="M31" s="269"/>
      <c r="N31" s="270">
        <v>25</v>
      </c>
      <c r="O31" s="270">
        <v>40</v>
      </c>
      <c r="P31" s="270"/>
      <c r="Q31" s="270"/>
      <c r="R31" s="271"/>
      <c r="S31" s="269" t="s">
        <v>460</v>
      </c>
      <c r="T31" s="272" t="s">
        <v>461</v>
      </c>
      <c r="U31" s="273" t="s">
        <v>462</v>
      </c>
      <c r="V31" s="261" t="s">
        <v>463</v>
      </c>
    </row>
    <row r="32" spans="1:22" ht="56.25">
      <c r="A32" s="259">
        <v>3996</v>
      </c>
      <c r="B32" s="260">
        <v>0</v>
      </c>
      <c r="C32" s="261" t="s">
        <v>286</v>
      </c>
      <c r="D32" s="261" t="s">
        <v>335</v>
      </c>
      <c r="E32" s="262">
        <v>46297</v>
      </c>
      <c r="F32" s="267" t="s">
        <v>283</v>
      </c>
      <c r="G32" s="264" t="s">
        <v>288</v>
      </c>
      <c r="H32" s="266" t="s">
        <v>302</v>
      </c>
      <c r="I32" s="123">
        <f>'Doc3'!R32</f>
        <v>0</v>
      </c>
      <c r="J32" s="264"/>
      <c r="K32" s="124">
        <f>'Doc3'!U32</f>
        <v>0</v>
      </c>
      <c r="L32" s="268">
        <v>103</v>
      </c>
      <c r="M32" s="269"/>
      <c r="N32" s="270">
        <v>15</v>
      </c>
      <c r="O32" s="270">
        <v>14</v>
      </c>
      <c r="P32" s="270"/>
      <c r="Q32" s="270"/>
      <c r="R32" s="271"/>
      <c r="S32" s="269" t="s">
        <v>464</v>
      </c>
      <c r="T32" s="272" t="s">
        <v>465</v>
      </c>
      <c r="U32" s="273" t="s">
        <v>466</v>
      </c>
      <c r="V32" s="261" t="s">
        <v>467</v>
      </c>
    </row>
    <row r="33" spans="1:22" ht="56.25">
      <c r="A33" s="259">
        <v>4358</v>
      </c>
      <c r="B33" s="260">
        <v>0</v>
      </c>
      <c r="C33" s="261" t="s">
        <v>312</v>
      </c>
      <c r="D33" s="261" t="s">
        <v>336</v>
      </c>
      <c r="E33" s="262">
        <v>46297</v>
      </c>
      <c r="F33" s="267" t="s">
        <v>283</v>
      </c>
      <c r="G33" s="264" t="s">
        <v>288</v>
      </c>
      <c r="H33" s="266" t="s">
        <v>302</v>
      </c>
      <c r="I33" s="123">
        <f>'Doc3'!R33</f>
        <v>0</v>
      </c>
      <c r="J33" s="264"/>
      <c r="K33" s="124">
        <f>'Doc3'!U33</f>
        <v>0</v>
      </c>
      <c r="L33" s="268">
        <v>160</v>
      </c>
      <c r="M33" s="269"/>
      <c r="N33" s="270">
        <v>30</v>
      </c>
      <c r="O33" s="270">
        <v>35</v>
      </c>
      <c r="P33" s="270"/>
      <c r="Q33" s="270"/>
      <c r="R33" s="271"/>
      <c r="S33" s="269" t="s">
        <v>468</v>
      </c>
      <c r="T33" s="272" t="s">
        <v>469</v>
      </c>
      <c r="U33" s="273" t="s">
        <v>470</v>
      </c>
      <c r="V33" s="261" t="s">
        <v>471</v>
      </c>
    </row>
    <row r="34" spans="1:22" ht="45">
      <c r="A34" s="259">
        <v>4388</v>
      </c>
      <c r="B34" s="260">
        <v>0</v>
      </c>
      <c r="C34" s="261" t="s">
        <v>312</v>
      </c>
      <c r="D34" s="261" t="s">
        <v>337</v>
      </c>
      <c r="E34" s="262">
        <v>46297</v>
      </c>
      <c r="F34" s="267" t="s">
        <v>283</v>
      </c>
      <c r="G34" s="264" t="s">
        <v>288</v>
      </c>
      <c r="H34" s="266" t="s">
        <v>302</v>
      </c>
      <c r="I34" s="123">
        <f>'Doc3'!R34</f>
        <v>0</v>
      </c>
      <c r="J34" s="264"/>
      <c r="K34" s="124">
        <f>'Doc3'!U34</f>
        <v>0</v>
      </c>
      <c r="L34" s="268">
        <v>251</v>
      </c>
      <c r="M34" s="269"/>
      <c r="N34" s="270">
        <v>27</v>
      </c>
      <c r="O34" s="270">
        <v>53</v>
      </c>
      <c r="P34" s="270"/>
      <c r="Q34" s="270"/>
      <c r="R34" s="271"/>
      <c r="S34" s="269" t="s">
        <v>472</v>
      </c>
      <c r="T34" s="272" t="s">
        <v>473</v>
      </c>
      <c r="U34" s="273" t="s">
        <v>474</v>
      </c>
      <c r="V34" s="261" t="s">
        <v>475</v>
      </c>
    </row>
    <row r="35" spans="1:22" ht="56.25">
      <c r="A35" s="259">
        <v>4507</v>
      </c>
      <c r="B35" s="260">
        <v>0</v>
      </c>
      <c r="C35" s="261" t="s">
        <v>312</v>
      </c>
      <c r="D35" s="261" t="s">
        <v>338</v>
      </c>
      <c r="E35" s="262">
        <v>46297</v>
      </c>
      <c r="F35" s="267" t="s">
        <v>283</v>
      </c>
      <c r="G35" s="264" t="s">
        <v>284</v>
      </c>
      <c r="H35" s="266" t="s">
        <v>325</v>
      </c>
      <c r="I35" s="123">
        <f>'Doc3'!R35</f>
        <v>0</v>
      </c>
      <c r="J35" s="264"/>
      <c r="K35" s="124">
        <f>'Doc3'!U35</f>
        <v>0</v>
      </c>
      <c r="L35" s="274">
        <v>158.37</v>
      </c>
      <c r="M35" s="269"/>
      <c r="N35" s="270">
        <v>38</v>
      </c>
      <c r="O35" s="270">
        <v>26</v>
      </c>
      <c r="P35" s="270"/>
      <c r="Q35" s="270"/>
      <c r="R35" s="271"/>
      <c r="S35" s="269" t="s">
        <v>476</v>
      </c>
      <c r="T35" s="272" t="s">
        <v>477</v>
      </c>
      <c r="U35" s="273" t="s">
        <v>478</v>
      </c>
      <c r="V35" s="261" t="s">
        <v>479</v>
      </c>
    </row>
    <row r="36" spans="1:22" ht="56.25">
      <c r="A36" s="259">
        <v>4510</v>
      </c>
      <c r="B36" s="260">
        <v>0</v>
      </c>
      <c r="C36" s="261" t="s">
        <v>286</v>
      </c>
      <c r="D36" s="261" t="s">
        <v>339</v>
      </c>
      <c r="E36" s="262">
        <v>46297</v>
      </c>
      <c r="F36" s="267" t="s">
        <v>283</v>
      </c>
      <c r="G36" s="264" t="s">
        <v>288</v>
      </c>
      <c r="H36" s="266" t="s">
        <v>302</v>
      </c>
      <c r="I36" s="123">
        <f>'Doc3'!R36</f>
        <v>0</v>
      </c>
      <c r="J36" s="264"/>
      <c r="K36" s="124">
        <f>'Doc3'!U36</f>
        <v>0</v>
      </c>
      <c r="L36" s="268">
        <v>261</v>
      </c>
      <c r="M36" s="269"/>
      <c r="N36" s="270">
        <v>10</v>
      </c>
      <c r="O36" s="270">
        <v>30</v>
      </c>
      <c r="P36" s="270"/>
      <c r="Q36" s="270"/>
      <c r="R36" s="271"/>
      <c r="S36" s="269" t="s">
        <v>480</v>
      </c>
      <c r="T36" s="272" t="s">
        <v>481</v>
      </c>
      <c r="U36" s="273" t="s">
        <v>482</v>
      </c>
      <c r="V36" s="261" t="s">
        <v>483</v>
      </c>
    </row>
    <row r="37" spans="1:22" ht="67.5">
      <c r="A37" s="259">
        <v>4516</v>
      </c>
      <c r="B37" s="260">
        <v>0</v>
      </c>
      <c r="C37" s="261" t="s">
        <v>312</v>
      </c>
      <c r="D37" s="261" t="s">
        <v>340</v>
      </c>
      <c r="E37" s="262">
        <v>46297</v>
      </c>
      <c r="F37" s="267" t="s">
        <v>283</v>
      </c>
      <c r="G37" s="264" t="s">
        <v>288</v>
      </c>
      <c r="H37" s="266" t="s">
        <v>302</v>
      </c>
      <c r="I37" s="123">
        <f>'Doc3'!R37</f>
        <v>0</v>
      </c>
      <c r="J37" s="264"/>
      <c r="K37" s="124">
        <f>'Doc3'!U37</f>
        <v>0</v>
      </c>
      <c r="L37" s="268">
        <v>258</v>
      </c>
      <c r="M37" s="268">
        <v>35</v>
      </c>
      <c r="N37" s="270">
        <v>140</v>
      </c>
      <c r="O37" s="270">
        <v>30</v>
      </c>
      <c r="P37" s="270">
        <v>40</v>
      </c>
      <c r="Q37" s="270">
        <v>20</v>
      </c>
      <c r="R37" s="271"/>
      <c r="S37" s="269" t="s">
        <v>484</v>
      </c>
      <c r="T37" s="272" t="s">
        <v>485</v>
      </c>
      <c r="U37" s="273" t="s">
        <v>486</v>
      </c>
      <c r="V37" s="261" t="s">
        <v>487</v>
      </c>
    </row>
    <row r="38" spans="1:22" ht="45">
      <c r="A38" s="259">
        <v>5087</v>
      </c>
      <c r="B38" s="260">
        <v>0</v>
      </c>
      <c r="C38" s="261" t="s">
        <v>341</v>
      </c>
      <c r="D38" s="261" t="s">
        <v>342</v>
      </c>
      <c r="E38" s="262">
        <v>46297</v>
      </c>
      <c r="F38" s="263" t="s">
        <v>297</v>
      </c>
      <c r="G38" s="264" t="s">
        <v>298</v>
      </c>
      <c r="H38" s="266" t="s">
        <v>299</v>
      </c>
      <c r="I38" s="123">
        <f>'Doc3'!R38</f>
        <v>0</v>
      </c>
      <c r="J38" s="264">
        <v>8</v>
      </c>
      <c r="K38" s="124">
        <f>'Doc3'!U38</f>
        <v>0</v>
      </c>
      <c r="L38" s="274">
        <v>725</v>
      </c>
      <c r="M38" s="269"/>
      <c r="N38" s="270">
        <v>585</v>
      </c>
      <c r="O38" s="270"/>
      <c r="P38" s="270"/>
      <c r="Q38" s="270"/>
      <c r="R38" s="271">
        <v>40</v>
      </c>
      <c r="S38" s="269" t="s">
        <v>488</v>
      </c>
      <c r="T38" s="272" t="s">
        <v>489</v>
      </c>
      <c r="U38" s="273" t="s">
        <v>490</v>
      </c>
      <c r="V38" s="261" t="s">
        <v>491</v>
      </c>
    </row>
    <row r="39" spans="1:22" ht="33.75">
      <c r="A39" s="259">
        <v>8301</v>
      </c>
      <c r="B39" s="260">
        <v>0</v>
      </c>
      <c r="C39" s="261" t="s">
        <v>312</v>
      </c>
      <c r="D39" s="261" t="s">
        <v>343</v>
      </c>
      <c r="E39" s="262">
        <v>46297</v>
      </c>
      <c r="F39" s="267" t="s">
        <v>283</v>
      </c>
      <c r="G39" s="264" t="s">
        <v>288</v>
      </c>
      <c r="H39" s="266" t="s">
        <v>302</v>
      </c>
      <c r="I39" s="123">
        <f>'Doc3'!R39</f>
        <v>0</v>
      </c>
      <c r="J39" s="264"/>
      <c r="K39" s="124">
        <f>'Doc3'!U39</f>
        <v>0</v>
      </c>
      <c r="L39" s="268">
        <v>72</v>
      </c>
      <c r="M39" s="269"/>
      <c r="N39" s="270"/>
      <c r="O39" s="270"/>
      <c r="P39" s="270">
        <v>15</v>
      </c>
      <c r="Q39" s="270"/>
      <c r="R39" s="271"/>
      <c r="S39" s="269" t="s">
        <v>492</v>
      </c>
      <c r="T39" s="272" t="s">
        <v>493</v>
      </c>
      <c r="U39" s="273" t="s">
        <v>494</v>
      </c>
      <c r="V39" s="261" t="s">
        <v>495</v>
      </c>
    </row>
    <row r="40" spans="1:22" ht="56.25">
      <c r="A40" s="259">
        <v>8490</v>
      </c>
      <c r="B40" s="260">
        <v>0</v>
      </c>
      <c r="C40" s="261" t="s">
        <v>344</v>
      </c>
      <c r="D40" s="261" t="s">
        <v>345</v>
      </c>
      <c r="E40" s="262">
        <v>46297</v>
      </c>
      <c r="F40" s="263" t="s">
        <v>297</v>
      </c>
      <c r="G40" s="264" t="s">
        <v>346</v>
      </c>
      <c r="H40" s="266" t="s">
        <v>347</v>
      </c>
      <c r="I40" s="123">
        <f>'Doc3'!R40</f>
        <v>0</v>
      </c>
      <c r="J40" s="264">
        <v>220</v>
      </c>
      <c r="K40" s="124">
        <f>'Doc3'!U40</f>
        <v>0</v>
      </c>
      <c r="L40" s="270">
        <v>4280</v>
      </c>
      <c r="M40" s="269"/>
      <c r="N40" s="270">
        <v>3320</v>
      </c>
      <c r="O40" s="270"/>
      <c r="P40" s="270"/>
      <c r="Q40" s="270"/>
      <c r="R40" s="271">
        <v>2000</v>
      </c>
      <c r="S40" s="269" t="s">
        <v>496</v>
      </c>
      <c r="T40" s="272" t="s">
        <v>497</v>
      </c>
      <c r="U40" s="273" t="s">
        <v>498</v>
      </c>
      <c r="V40" s="261" t="s">
        <v>499</v>
      </c>
    </row>
    <row r="41" spans="1:22" ht="56.25">
      <c r="A41" s="259">
        <v>8593</v>
      </c>
      <c r="B41" s="260">
        <v>0</v>
      </c>
      <c r="C41" s="261" t="s">
        <v>286</v>
      </c>
      <c r="D41" s="261" t="s">
        <v>348</v>
      </c>
      <c r="E41" s="262">
        <v>46297</v>
      </c>
      <c r="F41" s="267" t="s">
        <v>283</v>
      </c>
      <c r="G41" s="264" t="s">
        <v>288</v>
      </c>
      <c r="H41" s="261" t="s">
        <v>299</v>
      </c>
      <c r="I41" s="123">
        <f>'Doc3'!R41</f>
        <v>0</v>
      </c>
      <c r="J41" s="264"/>
      <c r="K41" s="124">
        <f>'Doc3'!U41</f>
        <v>0</v>
      </c>
      <c r="L41" s="270">
        <v>4280</v>
      </c>
      <c r="M41" s="269"/>
      <c r="N41" s="270">
        <v>3320</v>
      </c>
      <c r="O41" s="270"/>
      <c r="P41" s="270"/>
      <c r="Q41" s="270"/>
      <c r="R41" s="271"/>
      <c r="S41" s="269" t="s">
        <v>500</v>
      </c>
      <c r="T41" s="272" t="s">
        <v>501</v>
      </c>
      <c r="U41" s="273" t="s">
        <v>502</v>
      </c>
      <c r="V41" s="261" t="s">
        <v>499</v>
      </c>
    </row>
    <row r="42" spans="1:22" hidden="1">
      <c r="A42" s="230"/>
      <c r="B42" s="231"/>
      <c r="C42" s="232"/>
      <c r="D42" s="233"/>
      <c r="E42" s="234"/>
      <c r="F42" s="235"/>
      <c r="G42" s="236"/>
      <c r="H42" s="232"/>
      <c r="I42" s="123">
        <f>'Doc3'!R42</f>
        <v>0</v>
      </c>
      <c r="J42" s="239"/>
      <c r="K42" s="124">
        <f>'Doc3'!U42</f>
        <v>0</v>
      </c>
      <c r="L42" s="240"/>
      <c r="M42" s="100"/>
      <c r="N42" s="240"/>
      <c r="O42" s="240"/>
      <c r="P42" s="240"/>
      <c r="Q42" s="119"/>
      <c r="R42" s="219"/>
      <c r="S42" s="242"/>
      <c r="T42" s="232"/>
      <c r="U42" s="243"/>
      <c r="V42" s="233"/>
    </row>
    <row r="43" spans="1:22" hidden="1">
      <c r="A43" s="230"/>
      <c r="B43" s="231"/>
      <c r="C43" s="232"/>
      <c r="D43" s="233"/>
      <c r="E43" s="234"/>
      <c r="F43" s="235"/>
      <c r="G43" s="236"/>
      <c r="H43" s="232"/>
      <c r="I43" s="123">
        <f>'Doc3'!R43</f>
        <v>0</v>
      </c>
      <c r="J43" s="236"/>
      <c r="K43" s="124">
        <f>'Doc3'!U43</f>
        <v>0</v>
      </c>
      <c r="L43" s="240"/>
      <c r="M43" s="100"/>
      <c r="N43" s="240"/>
      <c r="O43" s="240"/>
      <c r="P43" s="240"/>
      <c r="Q43" s="119"/>
      <c r="R43" s="219"/>
      <c r="S43" s="242"/>
      <c r="T43" s="232"/>
      <c r="U43" s="243"/>
      <c r="V43" s="233"/>
    </row>
    <row r="44" spans="1:22" hidden="1">
      <c r="A44" s="230"/>
      <c r="B44" s="231"/>
      <c r="C44" s="232"/>
      <c r="D44" s="233"/>
      <c r="E44" s="234"/>
      <c r="F44" s="235"/>
      <c r="G44" s="236"/>
      <c r="H44" s="236"/>
      <c r="I44" s="123">
        <f>'Doc3'!R44</f>
        <v>0</v>
      </c>
      <c r="J44" s="239"/>
      <c r="K44" s="124">
        <f>'Doc3'!U44</f>
        <v>0</v>
      </c>
      <c r="L44" s="240"/>
      <c r="M44" s="100"/>
      <c r="N44" s="240"/>
      <c r="O44" s="240"/>
      <c r="P44" s="240"/>
      <c r="Q44" s="119"/>
      <c r="R44" s="219"/>
      <c r="S44" s="242"/>
      <c r="T44" s="232"/>
      <c r="U44" s="243"/>
      <c r="V44" s="233"/>
    </row>
    <row r="45" spans="1:22" hidden="1">
      <c r="A45" s="230"/>
      <c r="B45" s="231"/>
      <c r="C45" s="232"/>
      <c r="D45" s="237"/>
      <c r="E45" s="234"/>
      <c r="F45" s="235"/>
      <c r="G45" s="236"/>
      <c r="H45" s="238"/>
      <c r="I45" s="123">
        <f>'Doc3'!R45</f>
        <v>0</v>
      </c>
      <c r="J45" s="239"/>
      <c r="K45" s="124">
        <f>'Doc3'!U45</f>
        <v>0</v>
      </c>
      <c r="L45" s="241"/>
      <c r="M45" s="100"/>
      <c r="N45" s="241"/>
      <c r="O45" s="241"/>
      <c r="P45" s="241"/>
      <c r="Q45" s="119"/>
      <c r="R45" s="219"/>
      <c r="S45" s="238"/>
      <c r="T45" s="238"/>
      <c r="U45" s="238"/>
      <c r="V45" s="233"/>
    </row>
    <row r="46" spans="1:22" hidden="1">
      <c r="A46" s="230"/>
      <c r="B46" s="231"/>
      <c r="C46" s="232"/>
      <c r="D46" s="237"/>
      <c r="E46" s="234"/>
      <c r="F46" s="235"/>
      <c r="G46" s="236"/>
      <c r="H46" s="238"/>
      <c r="I46" s="123">
        <f>'Doc3'!R46</f>
        <v>0</v>
      </c>
      <c r="J46" s="239"/>
      <c r="K46" s="124">
        <f>'Doc3'!U46</f>
        <v>0</v>
      </c>
      <c r="L46" s="241"/>
      <c r="M46" s="100"/>
      <c r="N46" s="241"/>
      <c r="O46" s="241"/>
      <c r="P46" s="241"/>
      <c r="Q46" s="119"/>
      <c r="R46" s="219"/>
      <c r="S46" s="238"/>
      <c r="T46" s="238"/>
      <c r="U46" s="238"/>
      <c r="V46" s="237"/>
    </row>
    <row r="47" spans="1:22" hidden="1">
      <c r="A47" s="230"/>
      <c r="B47" s="231"/>
      <c r="C47" s="232"/>
      <c r="D47" s="237"/>
      <c r="E47" s="234"/>
      <c r="F47" s="235"/>
      <c r="G47" s="236"/>
      <c r="H47" s="238"/>
      <c r="I47" s="123">
        <f>'Doc3'!R47</f>
        <v>0</v>
      </c>
      <c r="J47" s="239"/>
      <c r="K47" s="124">
        <f>'Doc3'!U47</f>
        <v>0</v>
      </c>
      <c r="L47" s="241"/>
      <c r="M47" s="100"/>
      <c r="N47" s="241"/>
      <c r="O47" s="241"/>
      <c r="P47" s="241"/>
      <c r="Q47" s="119"/>
      <c r="R47" s="219"/>
      <c r="S47" s="238"/>
      <c r="T47" s="238"/>
      <c r="U47" s="238"/>
      <c r="V47" s="237"/>
    </row>
    <row r="48" spans="1:22" hidden="1">
      <c r="A48" s="230"/>
      <c r="B48" s="231"/>
      <c r="C48" s="232"/>
      <c r="D48" s="237"/>
      <c r="E48" s="234"/>
      <c r="F48" s="235"/>
      <c r="G48" s="236"/>
      <c r="H48" s="238"/>
      <c r="I48" s="123">
        <f>'Doc3'!R48</f>
        <v>0</v>
      </c>
      <c r="J48" s="239"/>
      <c r="K48" s="124">
        <f>'Doc3'!U48</f>
        <v>0</v>
      </c>
      <c r="L48" s="241"/>
      <c r="M48" s="100"/>
      <c r="N48" s="241"/>
      <c r="O48" s="241"/>
      <c r="P48" s="241"/>
      <c r="Q48" s="119"/>
      <c r="R48" s="219"/>
      <c r="S48" s="238"/>
      <c r="T48" s="238"/>
      <c r="U48" s="238"/>
      <c r="V48" s="237"/>
    </row>
    <row r="49" spans="1:22" hidden="1">
      <c r="A49" s="230"/>
      <c r="B49" s="231"/>
      <c r="C49" s="232"/>
      <c r="D49" s="237"/>
      <c r="E49" s="234"/>
      <c r="F49" s="235"/>
      <c r="G49" s="236"/>
      <c r="H49" s="238"/>
      <c r="I49" s="123">
        <f>'Doc3'!R49</f>
        <v>0</v>
      </c>
      <c r="J49" s="239"/>
      <c r="K49" s="124">
        <f>'Doc3'!U49</f>
        <v>0</v>
      </c>
      <c r="L49" s="241"/>
      <c r="M49" s="100"/>
      <c r="N49" s="241"/>
      <c r="O49" s="241"/>
      <c r="P49" s="241"/>
      <c r="Q49" s="119"/>
      <c r="R49" s="219"/>
      <c r="S49" s="238"/>
      <c r="T49" s="238"/>
      <c r="U49" s="238"/>
      <c r="V49" s="237"/>
    </row>
    <row r="50" spans="1:22" hidden="1">
      <c r="A50" s="230"/>
      <c r="B50" s="231"/>
      <c r="C50" s="232"/>
      <c r="D50" s="237"/>
      <c r="E50" s="234"/>
      <c r="F50" s="235"/>
      <c r="G50" s="236"/>
      <c r="H50" s="238"/>
      <c r="I50" s="123">
        <f>'Doc3'!R50</f>
        <v>0</v>
      </c>
      <c r="J50" s="236"/>
      <c r="K50" s="124">
        <f>'Doc3'!U50</f>
        <v>0</v>
      </c>
      <c r="L50" s="241"/>
      <c r="M50" s="100"/>
      <c r="N50" s="241"/>
      <c r="O50" s="241"/>
      <c r="P50" s="241"/>
      <c r="Q50" s="119"/>
      <c r="R50" s="219"/>
      <c r="S50" s="238"/>
      <c r="T50" s="238"/>
      <c r="U50" s="238"/>
      <c r="V50" s="237"/>
    </row>
    <row r="51" spans="1:22" hidden="1">
      <c r="A51" s="230"/>
      <c r="B51" s="231"/>
      <c r="C51" s="232"/>
      <c r="D51" s="237"/>
      <c r="E51" s="234"/>
      <c r="F51" s="235"/>
      <c r="G51" s="236"/>
      <c r="H51" s="238"/>
      <c r="I51" s="123">
        <f>'Doc3'!R51</f>
        <v>0</v>
      </c>
      <c r="J51" s="236"/>
      <c r="K51" s="124">
        <f>'Doc3'!U51</f>
        <v>0</v>
      </c>
      <c r="L51" s="241"/>
      <c r="M51" s="100"/>
      <c r="N51" s="241"/>
      <c r="O51" s="241"/>
      <c r="P51" s="241"/>
      <c r="Q51" s="119"/>
      <c r="R51" s="219"/>
      <c r="S51" s="238"/>
      <c r="T51" s="238"/>
      <c r="U51" s="238"/>
      <c r="V51" s="237"/>
    </row>
    <row r="52" spans="1:22" hidden="1">
      <c r="A52" s="230"/>
      <c r="B52" s="231"/>
      <c r="C52" s="232"/>
      <c r="D52" s="237"/>
      <c r="E52" s="234"/>
      <c r="F52" s="235"/>
      <c r="G52" s="236"/>
      <c r="H52" s="238"/>
      <c r="I52" s="123">
        <f>'Doc3'!R52</f>
        <v>0</v>
      </c>
      <c r="J52" s="239"/>
      <c r="K52" s="124">
        <f>'Doc3'!U52</f>
        <v>0</v>
      </c>
      <c r="L52" s="241"/>
      <c r="M52" s="100"/>
      <c r="N52" s="241"/>
      <c r="O52" s="241"/>
      <c r="P52" s="241"/>
      <c r="Q52" s="119"/>
      <c r="R52" s="219"/>
      <c r="S52" s="238"/>
      <c r="T52" s="238"/>
      <c r="U52" s="238"/>
      <c r="V52" s="237"/>
    </row>
    <row r="53" spans="1:22" hidden="1">
      <c r="A53" s="230"/>
      <c r="B53" s="231"/>
      <c r="C53" s="232"/>
      <c r="D53" s="237"/>
      <c r="E53" s="234"/>
      <c r="F53" s="235"/>
      <c r="G53" s="236"/>
      <c r="H53" s="238"/>
      <c r="I53" s="123">
        <f>'Doc3'!R53</f>
        <v>0</v>
      </c>
      <c r="J53" s="239"/>
      <c r="K53" s="124">
        <f>'Doc3'!U53</f>
        <v>0</v>
      </c>
      <c r="L53" s="241"/>
      <c r="M53" s="100"/>
      <c r="N53" s="241"/>
      <c r="O53" s="241"/>
      <c r="P53" s="241"/>
      <c r="Q53" s="119"/>
      <c r="R53" s="219"/>
      <c r="S53" s="238"/>
      <c r="T53" s="238"/>
      <c r="U53" s="238"/>
      <c r="V53" s="237"/>
    </row>
    <row r="54" spans="1:22" hidden="1">
      <c r="A54" s="230"/>
      <c r="B54" s="231"/>
      <c r="C54" s="232"/>
      <c r="D54" s="233"/>
      <c r="E54" s="234"/>
      <c r="F54" s="235"/>
      <c r="G54" s="236"/>
      <c r="H54" s="236"/>
      <c r="I54" s="123">
        <f>'Doc3'!R54</f>
        <v>0</v>
      </c>
      <c r="J54" s="236"/>
      <c r="K54" s="124">
        <f>'Doc3'!U54</f>
        <v>0</v>
      </c>
      <c r="L54" s="240"/>
      <c r="M54" s="100"/>
      <c r="N54" s="240"/>
      <c r="O54" s="240"/>
      <c r="P54" s="240"/>
      <c r="Q54" s="119"/>
      <c r="R54" s="219"/>
      <c r="S54" s="242"/>
      <c r="T54" s="232"/>
      <c r="U54" s="243"/>
      <c r="V54" s="233"/>
    </row>
    <row r="55" spans="1:22" hidden="1">
      <c r="A55" s="230"/>
      <c r="B55" s="231"/>
      <c r="C55" s="232"/>
      <c r="D55" s="233"/>
      <c r="E55" s="234"/>
      <c r="F55" s="235"/>
      <c r="G55" s="236"/>
      <c r="H55" s="236"/>
      <c r="I55" s="123">
        <f>'Doc3'!R55</f>
        <v>0</v>
      </c>
      <c r="J55" s="239"/>
      <c r="K55" s="124">
        <f>'Doc3'!U55</f>
        <v>0</v>
      </c>
      <c r="L55" s="240"/>
      <c r="M55" s="100"/>
      <c r="N55" s="240"/>
      <c r="O55" s="240"/>
      <c r="P55" s="240"/>
      <c r="Q55" s="119"/>
      <c r="R55" s="219"/>
      <c r="S55" s="242"/>
      <c r="T55" s="232"/>
      <c r="U55" s="243"/>
      <c r="V55" s="233"/>
    </row>
    <row r="56" spans="1:22" hidden="1">
      <c r="A56" s="230"/>
      <c r="B56" s="231"/>
      <c r="C56" s="232"/>
      <c r="D56" s="233"/>
      <c r="E56" s="234"/>
      <c r="F56" s="235"/>
      <c r="G56" s="236"/>
      <c r="H56" s="232"/>
      <c r="I56" s="123">
        <f>'Doc3'!R56</f>
        <v>0</v>
      </c>
      <c r="J56" s="236"/>
      <c r="K56" s="124">
        <f>'Doc3'!U56</f>
        <v>0</v>
      </c>
      <c r="L56" s="240"/>
      <c r="M56" s="100"/>
      <c r="N56" s="240"/>
      <c r="O56" s="240"/>
      <c r="P56" s="240"/>
      <c r="Q56" s="119"/>
      <c r="R56" s="219"/>
      <c r="S56" s="242"/>
      <c r="T56" s="232"/>
      <c r="U56" s="243"/>
      <c r="V56" s="233"/>
    </row>
    <row r="57" spans="1:22" hidden="1">
      <c r="A57" s="230"/>
      <c r="B57" s="231"/>
      <c r="C57" s="232"/>
      <c r="D57" s="233"/>
      <c r="E57" s="234"/>
      <c r="F57" s="235"/>
      <c r="G57" s="236"/>
      <c r="H57" s="236"/>
      <c r="I57" s="123">
        <f>'Doc3'!R57</f>
        <v>0</v>
      </c>
      <c r="J57" s="239"/>
      <c r="K57" s="124">
        <f>'Doc3'!U57</f>
        <v>0</v>
      </c>
      <c r="L57" s="240"/>
      <c r="M57" s="100"/>
      <c r="N57" s="240"/>
      <c r="O57" s="240"/>
      <c r="P57" s="240"/>
      <c r="Q57" s="119"/>
      <c r="R57" s="219"/>
      <c r="S57" s="242"/>
      <c r="T57" s="232"/>
      <c r="U57" s="243"/>
      <c r="V57" s="233"/>
    </row>
    <row r="58" spans="1:22" hidden="1">
      <c r="A58" s="230"/>
      <c r="B58" s="231"/>
      <c r="C58" s="232"/>
      <c r="D58" s="233"/>
      <c r="E58" s="234"/>
      <c r="F58" s="235"/>
      <c r="G58" s="236"/>
      <c r="H58" s="232"/>
      <c r="I58" s="123">
        <f>'Doc3'!R58</f>
        <v>0</v>
      </c>
      <c r="J58" s="239"/>
      <c r="K58" s="124">
        <f>'Doc3'!U58</f>
        <v>0</v>
      </c>
      <c r="L58" s="240"/>
      <c r="M58" s="100"/>
      <c r="N58" s="240"/>
      <c r="O58" s="240"/>
      <c r="P58" s="240"/>
      <c r="Q58" s="119"/>
      <c r="R58" s="219"/>
      <c r="S58" s="242"/>
      <c r="T58" s="232"/>
      <c r="U58" s="243"/>
      <c r="V58" s="233"/>
    </row>
    <row r="59" spans="1:22" hidden="1">
      <c r="A59" s="230"/>
      <c r="B59" s="231"/>
      <c r="C59" s="232"/>
      <c r="D59" s="233"/>
      <c r="E59" s="234"/>
      <c r="F59" s="235"/>
      <c r="G59" s="236"/>
      <c r="H59" s="232"/>
      <c r="I59" s="123">
        <f>'Doc3'!R59</f>
        <v>0</v>
      </c>
      <c r="J59" s="239"/>
      <c r="K59" s="124">
        <f>'Doc3'!U59</f>
        <v>0</v>
      </c>
      <c r="L59" s="240"/>
      <c r="M59" s="100"/>
      <c r="N59" s="240"/>
      <c r="O59" s="240"/>
      <c r="P59" s="240"/>
      <c r="Q59" s="119"/>
      <c r="R59" s="219"/>
      <c r="S59" s="242"/>
      <c r="T59" s="232"/>
      <c r="U59" s="243"/>
      <c r="V59" s="233"/>
    </row>
    <row r="60" spans="1:22" hidden="1">
      <c r="A60" s="230"/>
      <c r="B60" s="231"/>
      <c r="C60" s="232"/>
      <c r="D60" s="233"/>
      <c r="E60" s="234"/>
      <c r="F60" s="235"/>
      <c r="G60" s="236"/>
      <c r="H60" s="236"/>
      <c r="I60" s="123">
        <f>'Doc3'!R60</f>
        <v>0</v>
      </c>
      <c r="J60" s="239"/>
      <c r="K60" s="124">
        <f>'Doc3'!U60</f>
        <v>0</v>
      </c>
      <c r="L60" s="240"/>
      <c r="M60" s="100"/>
      <c r="N60" s="240"/>
      <c r="O60" s="240"/>
      <c r="P60" s="240"/>
      <c r="Q60" s="119"/>
      <c r="R60" s="219"/>
      <c r="S60" s="242"/>
      <c r="T60" s="232"/>
      <c r="U60" s="243"/>
      <c r="V60" s="233"/>
    </row>
    <row r="61" spans="1:22" hidden="1">
      <c r="A61" s="230"/>
      <c r="B61" s="231"/>
      <c r="C61" s="232"/>
      <c r="D61" s="233"/>
      <c r="E61" s="234"/>
      <c r="F61" s="235"/>
      <c r="G61" s="236"/>
      <c r="H61" s="236"/>
      <c r="I61" s="123">
        <f>'Doc3'!R61</f>
        <v>0</v>
      </c>
      <c r="J61" s="239"/>
      <c r="K61" s="124">
        <f>'Doc3'!U61</f>
        <v>0</v>
      </c>
      <c r="L61" s="240"/>
      <c r="M61" s="100"/>
      <c r="N61" s="240"/>
      <c r="O61" s="240"/>
      <c r="P61" s="240"/>
      <c r="Q61" s="119"/>
      <c r="R61" s="219"/>
      <c r="S61" s="242"/>
      <c r="T61" s="232"/>
      <c r="U61" s="243"/>
      <c r="V61" s="233"/>
    </row>
    <row r="62" spans="1:22" hidden="1">
      <c r="A62" s="230"/>
      <c r="B62" s="231"/>
      <c r="C62" s="232"/>
      <c r="D62" s="233"/>
      <c r="E62" s="234"/>
      <c r="F62" s="235"/>
      <c r="G62" s="236"/>
      <c r="H62" s="232"/>
      <c r="I62" s="123">
        <f>'Doc3'!R62</f>
        <v>0</v>
      </c>
      <c r="J62" s="239"/>
      <c r="K62" s="124">
        <f>'Doc3'!U62</f>
        <v>0</v>
      </c>
      <c r="L62" s="240"/>
      <c r="M62" s="100"/>
      <c r="N62" s="240"/>
      <c r="O62" s="240"/>
      <c r="P62" s="240"/>
      <c r="Q62" s="119"/>
      <c r="R62" s="219"/>
      <c r="S62" s="242"/>
      <c r="T62" s="232"/>
      <c r="U62" s="243"/>
      <c r="V62" s="233"/>
    </row>
    <row r="63" spans="1:22" hidden="1">
      <c r="A63" s="230"/>
      <c r="B63" s="231"/>
      <c r="C63" s="232"/>
      <c r="D63" s="233"/>
      <c r="E63" s="234"/>
      <c r="F63" s="235"/>
      <c r="G63" s="236"/>
      <c r="H63" s="236"/>
      <c r="I63" s="123">
        <f>'Doc3'!R63</f>
        <v>0</v>
      </c>
      <c r="J63" s="236"/>
      <c r="K63" s="124">
        <f>'Doc3'!U63</f>
        <v>0</v>
      </c>
      <c r="L63" s="240"/>
      <c r="M63" s="100"/>
      <c r="N63" s="240"/>
      <c r="O63" s="240"/>
      <c r="P63" s="240"/>
      <c r="Q63" s="119"/>
      <c r="R63" s="219"/>
      <c r="S63" s="242"/>
      <c r="T63" s="232"/>
      <c r="U63" s="243"/>
      <c r="V63" s="233"/>
    </row>
    <row r="64" spans="1:22" hidden="1">
      <c r="A64" s="96"/>
      <c r="B64" s="97"/>
      <c r="C64" s="98"/>
      <c r="D64" s="99"/>
      <c r="E64" s="223"/>
      <c r="F64" s="89"/>
      <c r="G64" s="90"/>
      <c r="H64" s="90"/>
      <c r="I64" s="123">
        <f>'Doc3'!R64</f>
        <v>0</v>
      </c>
      <c r="J64" s="90"/>
      <c r="K64" s="124">
        <f>'Doc3'!U64</f>
        <v>0</v>
      </c>
      <c r="L64" s="100"/>
      <c r="M64" s="100"/>
      <c r="N64" s="100"/>
      <c r="O64" s="119"/>
      <c r="P64" s="119"/>
      <c r="Q64" s="119"/>
      <c r="R64" s="100"/>
      <c r="S64" s="104"/>
      <c r="T64" s="105"/>
      <c r="U64" s="106"/>
      <c r="V64" s="105"/>
    </row>
    <row r="65" spans="1:22" hidden="1">
      <c r="A65" s="96"/>
      <c r="B65" s="97"/>
      <c r="C65" s="98"/>
      <c r="D65" s="99"/>
      <c r="E65" s="223"/>
      <c r="F65" s="89"/>
      <c r="G65" s="90"/>
      <c r="H65" s="90"/>
      <c r="I65" s="123">
        <f>'Doc3'!R65</f>
        <v>0</v>
      </c>
      <c r="J65" s="90"/>
      <c r="K65" s="124">
        <f>'Doc3'!U65</f>
        <v>0</v>
      </c>
      <c r="L65" s="100"/>
      <c r="M65" s="100"/>
      <c r="N65" s="100"/>
      <c r="O65" s="119"/>
      <c r="P65" s="119"/>
      <c r="Q65" s="119"/>
      <c r="R65" s="100"/>
      <c r="S65" s="104"/>
      <c r="T65" s="105"/>
      <c r="U65" s="106"/>
      <c r="V65" s="105"/>
    </row>
    <row r="66" spans="1:22" hidden="1">
      <c r="A66" s="96"/>
      <c r="B66" s="97"/>
      <c r="C66" s="98"/>
      <c r="D66" s="99"/>
      <c r="E66" s="223"/>
      <c r="F66" s="89"/>
      <c r="G66" s="90"/>
      <c r="H66" s="90"/>
      <c r="I66" s="123">
        <f>'Doc3'!R66</f>
        <v>0</v>
      </c>
      <c r="J66" s="90"/>
      <c r="K66" s="124">
        <f>'Doc3'!U66</f>
        <v>0</v>
      </c>
      <c r="L66" s="100"/>
      <c r="M66" s="100"/>
      <c r="N66" s="100"/>
      <c r="O66" s="119"/>
      <c r="P66" s="119"/>
      <c r="Q66" s="119"/>
      <c r="R66" s="100"/>
      <c r="S66" s="104"/>
      <c r="T66" s="105"/>
      <c r="U66" s="106"/>
      <c r="V66" s="105"/>
    </row>
    <row r="67" spans="1:22" hidden="1">
      <c r="A67" s="96"/>
      <c r="B67" s="97"/>
      <c r="C67" s="98"/>
      <c r="D67" s="99"/>
      <c r="E67" s="223"/>
      <c r="F67" s="89"/>
      <c r="G67" s="90"/>
      <c r="H67" s="100"/>
      <c r="I67" s="123">
        <f>'Doc3'!R67</f>
        <v>0</v>
      </c>
      <c r="J67" s="90"/>
      <c r="K67" s="124">
        <f>'Doc3'!U67</f>
        <v>0</v>
      </c>
      <c r="L67" s="100"/>
      <c r="M67" s="100"/>
      <c r="N67" s="100"/>
      <c r="O67" s="119"/>
      <c r="P67" s="119"/>
      <c r="Q67" s="119"/>
      <c r="R67" s="100"/>
      <c r="S67" s="104"/>
      <c r="T67" s="105"/>
      <c r="U67" s="106"/>
      <c r="V67" s="105"/>
    </row>
    <row r="68" spans="1:22" hidden="1">
      <c r="A68" s="96"/>
      <c r="B68" s="97"/>
      <c r="C68" s="98"/>
      <c r="D68" s="99"/>
      <c r="E68" s="223"/>
      <c r="F68" s="89"/>
      <c r="G68" s="90"/>
      <c r="H68" s="100"/>
      <c r="I68" s="123">
        <f>'Doc3'!R68</f>
        <v>0</v>
      </c>
      <c r="J68" s="90"/>
      <c r="K68" s="124">
        <f>'Doc3'!U68</f>
        <v>0</v>
      </c>
      <c r="L68" s="100"/>
      <c r="M68" s="100"/>
      <c r="N68" s="100"/>
      <c r="O68" s="119"/>
      <c r="P68" s="119"/>
      <c r="Q68" s="119"/>
      <c r="R68" s="100"/>
      <c r="S68" s="104"/>
      <c r="T68" s="105"/>
      <c r="U68" s="106"/>
      <c r="V68" s="105"/>
    </row>
    <row r="69" spans="1:22" hidden="1">
      <c r="A69" s="96"/>
      <c r="B69" s="97"/>
      <c r="C69" s="98"/>
      <c r="D69" s="99"/>
      <c r="E69" s="223"/>
      <c r="F69" s="89"/>
      <c r="G69" s="90"/>
      <c r="H69" s="90"/>
      <c r="I69" s="123">
        <f>'Doc3'!R69</f>
        <v>0</v>
      </c>
      <c r="J69" s="90"/>
      <c r="K69" s="124">
        <f>'Doc3'!U69</f>
        <v>0</v>
      </c>
      <c r="L69" s="100"/>
      <c r="M69" s="100"/>
      <c r="N69" s="100"/>
      <c r="O69" s="119"/>
      <c r="P69" s="119"/>
      <c r="Q69" s="119"/>
      <c r="R69" s="100"/>
      <c r="S69" s="104"/>
      <c r="T69" s="105"/>
      <c r="U69" s="106"/>
      <c r="V69" s="105"/>
    </row>
    <row r="70" spans="1:22" hidden="1">
      <c r="A70" s="96"/>
      <c r="B70" s="97"/>
      <c r="C70" s="98"/>
      <c r="D70" s="99"/>
      <c r="E70" s="223"/>
      <c r="F70" s="89"/>
      <c r="G70" s="90"/>
      <c r="H70" s="90"/>
      <c r="I70" s="123">
        <f>'Doc3'!R70</f>
        <v>0</v>
      </c>
      <c r="J70" s="90"/>
      <c r="K70" s="124">
        <f>'Doc3'!U70</f>
        <v>0</v>
      </c>
      <c r="L70" s="100"/>
      <c r="M70" s="100"/>
      <c r="N70" s="100"/>
      <c r="O70" s="119"/>
      <c r="P70" s="119"/>
      <c r="Q70" s="119"/>
      <c r="R70" s="100"/>
      <c r="S70" s="104"/>
      <c r="T70" s="105"/>
      <c r="U70" s="106"/>
      <c r="V70" s="105"/>
    </row>
    <row r="71" spans="1:22" hidden="1">
      <c r="A71" s="96"/>
      <c r="B71" s="97"/>
      <c r="C71" s="98"/>
      <c r="D71" s="99"/>
      <c r="E71" s="223"/>
      <c r="F71" s="89"/>
      <c r="G71" s="90"/>
      <c r="H71" s="90"/>
      <c r="I71" s="123">
        <f>'Doc3'!R71</f>
        <v>0</v>
      </c>
      <c r="J71" s="90"/>
      <c r="K71" s="124">
        <f>'Doc3'!U71</f>
        <v>0</v>
      </c>
      <c r="L71" s="100"/>
      <c r="M71" s="100"/>
      <c r="N71" s="100"/>
      <c r="O71" s="119"/>
      <c r="P71" s="119"/>
      <c r="Q71" s="119"/>
      <c r="R71" s="100"/>
      <c r="S71" s="104"/>
      <c r="T71" s="105"/>
      <c r="U71" s="106"/>
      <c r="V71" s="105"/>
    </row>
    <row r="72" spans="1:22" hidden="1">
      <c r="A72" s="96"/>
      <c r="B72" s="97"/>
      <c r="C72" s="98"/>
      <c r="D72" s="99"/>
      <c r="E72" s="223"/>
      <c r="F72" s="89"/>
      <c r="G72" s="90"/>
      <c r="H72" s="90"/>
      <c r="I72" s="123">
        <f>'Doc3'!R72</f>
        <v>0</v>
      </c>
      <c r="J72" s="90"/>
      <c r="K72" s="124">
        <f>'Doc3'!U72</f>
        <v>0</v>
      </c>
      <c r="L72" s="100"/>
      <c r="M72" s="100"/>
      <c r="N72" s="100"/>
      <c r="O72" s="119"/>
      <c r="P72" s="119"/>
      <c r="Q72" s="119"/>
      <c r="R72" s="100"/>
      <c r="S72" s="104"/>
      <c r="T72" s="105"/>
      <c r="U72" s="106"/>
      <c r="V72" s="105"/>
    </row>
    <row r="73" spans="1:22" hidden="1">
      <c r="A73" s="96"/>
      <c r="B73" s="97"/>
      <c r="C73" s="98"/>
      <c r="D73" s="99"/>
      <c r="E73" s="223"/>
      <c r="F73" s="89"/>
      <c r="G73" s="90"/>
      <c r="H73" s="100"/>
      <c r="I73" s="123">
        <f>'Doc3'!R73</f>
        <v>0</v>
      </c>
      <c r="J73" s="90"/>
      <c r="K73" s="124">
        <f>'Doc3'!U73</f>
        <v>0</v>
      </c>
      <c r="L73" s="100"/>
      <c r="M73" s="100"/>
      <c r="N73" s="100"/>
      <c r="O73" s="119"/>
      <c r="P73" s="119"/>
      <c r="Q73" s="119"/>
      <c r="R73" s="100"/>
      <c r="S73" s="104"/>
      <c r="T73" s="105"/>
      <c r="U73" s="106"/>
      <c r="V73" s="105"/>
    </row>
    <row r="74" spans="1:22" hidden="1">
      <c r="A74" s="96"/>
      <c r="B74" s="97"/>
      <c r="C74" s="98"/>
      <c r="D74" s="99"/>
      <c r="E74" s="223"/>
      <c r="F74" s="89"/>
      <c r="G74" s="90"/>
      <c r="H74" s="101"/>
      <c r="I74" s="123">
        <f>'Doc3'!R74</f>
        <v>0</v>
      </c>
      <c r="J74" s="90"/>
      <c r="K74" s="124">
        <f>'Doc3'!U74</f>
        <v>0</v>
      </c>
      <c r="L74" s="100"/>
      <c r="M74" s="100"/>
      <c r="N74" s="100"/>
      <c r="O74" s="119"/>
      <c r="P74" s="119"/>
      <c r="Q74" s="119"/>
      <c r="R74" s="100"/>
      <c r="S74" s="104"/>
      <c r="T74" s="105"/>
      <c r="U74" s="106"/>
      <c r="V74" s="105"/>
    </row>
    <row r="75" spans="1:22" hidden="1">
      <c r="A75" s="96"/>
      <c r="B75" s="97"/>
      <c r="C75" s="98"/>
      <c r="D75" s="99"/>
      <c r="E75" s="223"/>
      <c r="F75" s="89"/>
      <c r="G75" s="90"/>
      <c r="H75" s="90"/>
      <c r="I75" s="123">
        <f>'Doc3'!R75</f>
        <v>0</v>
      </c>
      <c r="J75" s="90"/>
      <c r="K75" s="124">
        <f>'Doc3'!U75</f>
        <v>0</v>
      </c>
      <c r="L75" s="100"/>
      <c r="M75" s="100"/>
      <c r="N75" s="100"/>
      <c r="O75" s="119"/>
      <c r="P75" s="119"/>
      <c r="Q75" s="119"/>
      <c r="R75" s="100"/>
      <c r="S75" s="104"/>
      <c r="T75" s="105"/>
      <c r="U75" s="106"/>
      <c r="V75" s="105"/>
    </row>
    <row r="76" spans="1:22" hidden="1">
      <c r="A76" s="96"/>
      <c r="B76" s="97"/>
      <c r="C76" s="98"/>
      <c r="D76" s="99"/>
      <c r="E76" s="223"/>
      <c r="F76" s="89"/>
      <c r="G76" s="90"/>
      <c r="H76" s="100"/>
      <c r="I76" s="123">
        <f>'Doc3'!R76</f>
        <v>0</v>
      </c>
      <c r="J76" s="90"/>
      <c r="K76" s="124">
        <f>'Doc3'!U76</f>
        <v>0</v>
      </c>
      <c r="L76" s="100"/>
      <c r="M76" s="100"/>
      <c r="N76" s="100"/>
      <c r="O76" s="119"/>
      <c r="P76" s="119"/>
      <c r="Q76" s="119"/>
      <c r="R76" s="100"/>
      <c r="S76" s="104"/>
      <c r="T76" s="105"/>
      <c r="U76" s="106"/>
      <c r="V76" s="105"/>
    </row>
    <row r="77" spans="1:22" hidden="1">
      <c r="A77" s="96"/>
      <c r="B77" s="97"/>
      <c r="C77" s="98"/>
      <c r="D77" s="99"/>
      <c r="E77" s="223"/>
      <c r="F77" s="89"/>
      <c r="G77" s="90"/>
      <c r="H77" s="90"/>
      <c r="I77" s="123">
        <f>'Doc3'!R77</f>
        <v>0</v>
      </c>
      <c r="J77" s="90"/>
      <c r="K77" s="124">
        <f>'Doc3'!U77</f>
        <v>0</v>
      </c>
      <c r="L77" s="100"/>
      <c r="M77" s="100"/>
      <c r="N77" s="100"/>
      <c r="O77" s="119"/>
      <c r="P77" s="119"/>
      <c r="Q77" s="119"/>
      <c r="R77" s="100"/>
      <c r="S77" s="104"/>
      <c r="T77" s="105"/>
      <c r="U77" s="106"/>
      <c r="V77" s="105"/>
    </row>
    <row r="78" spans="1:22" hidden="1">
      <c r="A78" s="96"/>
      <c r="B78" s="97"/>
      <c r="C78" s="98"/>
      <c r="D78" s="99"/>
      <c r="E78" s="223"/>
      <c r="F78" s="89"/>
      <c r="G78" s="90"/>
      <c r="H78" s="90"/>
      <c r="I78" s="123">
        <f>'Doc3'!R78</f>
        <v>0</v>
      </c>
      <c r="J78" s="90"/>
      <c r="K78" s="124">
        <f>'Doc3'!U78</f>
        <v>0</v>
      </c>
      <c r="L78" s="100"/>
      <c r="M78" s="100"/>
      <c r="N78" s="100"/>
      <c r="O78" s="119"/>
      <c r="P78" s="119"/>
      <c r="Q78" s="119"/>
      <c r="R78" s="100"/>
      <c r="S78" s="104"/>
      <c r="T78" s="105"/>
      <c r="U78" s="106"/>
      <c r="V78" s="105"/>
    </row>
    <row r="79" spans="1:22" hidden="1">
      <c r="A79" s="96"/>
      <c r="B79" s="97"/>
      <c r="C79" s="98"/>
      <c r="D79" s="99"/>
      <c r="E79" s="223"/>
      <c r="F79" s="89"/>
      <c r="G79" s="90"/>
      <c r="H79" s="90"/>
      <c r="I79" s="123">
        <f>'Doc3'!R79</f>
        <v>0</v>
      </c>
      <c r="J79" s="90"/>
      <c r="K79" s="124">
        <f>'Doc3'!U79</f>
        <v>0</v>
      </c>
      <c r="L79" s="100"/>
      <c r="M79" s="100"/>
      <c r="N79" s="100"/>
      <c r="O79" s="119"/>
      <c r="P79" s="119"/>
      <c r="Q79" s="119"/>
      <c r="R79" s="100"/>
      <c r="S79" s="104"/>
      <c r="T79" s="105"/>
      <c r="U79" s="106"/>
      <c r="V79" s="105"/>
    </row>
    <row r="80" spans="1:22" hidden="1">
      <c r="A80" s="96"/>
      <c r="B80" s="97"/>
      <c r="C80" s="98"/>
      <c r="D80" s="99"/>
      <c r="E80" s="223"/>
      <c r="F80" s="89"/>
      <c r="G80" s="90"/>
      <c r="H80" s="100"/>
      <c r="I80" s="123">
        <f>'Doc3'!R80</f>
        <v>0</v>
      </c>
      <c r="J80" s="90"/>
      <c r="K80" s="124">
        <f>'Doc3'!U80</f>
        <v>0</v>
      </c>
      <c r="L80" s="100"/>
      <c r="M80" s="100"/>
      <c r="N80" s="100"/>
      <c r="O80" s="119"/>
      <c r="P80" s="119"/>
      <c r="Q80" s="119"/>
      <c r="R80" s="100"/>
      <c r="S80" s="104"/>
      <c r="T80" s="105"/>
      <c r="U80" s="106"/>
      <c r="V80" s="105"/>
    </row>
    <row r="81" spans="1:22" hidden="1">
      <c r="A81" s="96"/>
      <c r="B81" s="97"/>
      <c r="C81" s="98"/>
      <c r="D81" s="99"/>
      <c r="E81" s="223"/>
      <c r="F81" s="89"/>
      <c r="G81" s="90"/>
      <c r="H81" s="101"/>
      <c r="I81" s="123">
        <f>'Doc3'!R81</f>
        <v>0</v>
      </c>
      <c r="J81" s="90"/>
      <c r="K81" s="124">
        <f>'Doc3'!U81</f>
        <v>0</v>
      </c>
      <c r="L81" s="100"/>
      <c r="M81" s="100"/>
      <c r="N81" s="100"/>
      <c r="O81" s="119"/>
      <c r="P81" s="119"/>
      <c r="Q81" s="119"/>
      <c r="R81" s="100"/>
      <c r="S81" s="104"/>
      <c r="T81" s="105"/>
      <c r="U81" s="106"/>
      <c r="V81" s="105"/>
    </row>
    <row r="82" spans="1:22" hidden="1">
      <c r="A82" s="96"/>
      <c r="B82" s="97"/>
      <c r="C82" s="98"/>
      <c r="D82" s="99"/>
      <c r="E82" s="223"/>
      <c r="F82" s="89"/>
      <c r="G82" s="90"/>
      <c r="H82" s="100"/>
      <c r="I82" s="123">
        <f>'Doc3'!R82</f>
        <v>0</v>
      </c>
      <c r="J82" s="90"/>
      <c r="K82" s="124">
        <f>'Doc3'!U82</f>
        <v>0</v>
      </c>
      <c r="L82" s="100"/>
      <c r="M82" s="100"/>
      <c r="N82" s="100"/>
      <c r="O82" s="119"/>
      <c r="P82" s="119"/>
      <c r="Q82" s="119"/>
      <c r="R82" s="100"/>
      <c r="S82" s="104"/>
      <c r="T82" s="105"/>
      <c r="U82" s="106"/>
      <c r="V82" s="105"/>
    </row>
    <row r="83" spans="1:22" hidden="1">
      <c r="A83" s="96"/>
      <c r="B83" s="97"/>
      <c r="C83" s="98"/>
      <c r="D83" s="99"/>
      <c r="E83" s="223"/>
      <c r="F83" s="89"/>
      <c r="G83" s="90"/>
      <c r="H83" s="101"/>
      <c r="I83" s="123">
        <f>'Doc3'!R83</f>
        <v>0</v>
      </c>
      <c r="J83" s="90"/>
      <c r="K83" s="124">
        <f>'Doc3'!U83</f>
        <v>0</v>
      </c>
      <c r="L83" s="100"/>
      <c r="M83" s="100"/>
      <c r="N83" s="100"/>
      <c r="O83" s="119"/>
      <c r="P83" s="119"/>
      <c r="Q83" s="119"/>
      <c r="R83" s="100"/>
      <c r="S83" s="104"/>
      <c r="T83" s="105"/>
      <c r="U83" s="106"/>
      <c r="V83" s="105"/>
    </row>
    <row r="84" spans="1:22" hidden="1">
      <c r="A84" s="96"/>
      <c r="B84" s="97"/>
      <c r="C84" s="98"/>
      <c r="D84" s="99"/>
      <c r="E84" s="223"/>
      <c r="F84" s="89"/>
      <c r="G84" s="90"/>
      <c r="H84" s="101"/>
      <c r="I84" s="123">
        <f>'Doc3'!R84</f>
        <v>0</v>
      </c>
      <c r="J84" s="90"/>
      <c r="K84" s="124">
        <f>'Doc3'!U84</f>
        <v>0</v>
      </c>
      <c r="L84" s="100"/>
      <c r="M84" s="100"/>
      <c r="N84" s="100"/>
      <c r="O84" s="119"/>
      <c r="P84" s="119"/>
      <c r="Q84" s="119"/>
      <c r="R84" s="100"/>
      <c r="S84" s="104"/>
      <c r="T84" s="105"/>
      <c r="U84" s="106"/>
      <c r="V84" s="105"/>
    </row>
    <row r="85" spans="1:22" hidden="1">
      <c r="A85" s="96"/>
      <c r="B85" s="97"/>
      <c r="C85" s="98"/>
      <c r="D85" s="99"/>
      <c r="E85" s="223"/>
      <c r="F85" s="89"/>
      <c r="G85" s="90"/>
      <c r="H85" s="90"/>
      <c r="I85" s="123">
        <f>'Doc3'!R85</f>
        <v>0</v>
      </c>
      <c r="J85" s="90"/>
      <c r="K85" s="124">
        <f>'Doc3'!U85</f>
        <v>0</v>
      </c>
      <c r="L85" s="100"/>
      <c r="M85" s="100"/>
      <c r="N85" s="100"/>
      <c r="O85" s="119"/>
      <c r="P85" s="119"/>
      <c r="Q85" s="119"/>
      <c r="R85" s="100"/>
      <c r="S85" s="104"/>
      <c r="T85" s="105"/>
      <c r="U85" s="106"/>
      <c r="V85" s="105"/>
    </row>
    <row r="86" spans="1:22" hidden="1">
      <c r="A86" s="96"/>
      <c r="B86" s="97"/>
      <c r="C86" s="98"/>
      <c r="D86" s="99"/>
      <c r="E86" s="223"/>
      <c r="F86" s="89"/>
      <c r="G86" s="90"/>
      <c r="H86" s="90"/>
      <c r="I86" s="123">
        <f>'Doc3'!R86</f>
        <v>0</v>
      </c>
      <c r="J86" s="90"/>
      <c r="K86" s="124">
        <f>'Doc3'!U86</f>
        <v>0</v>
      </c>
      <c r="L86" s="100"/>
      <c r="M86" s="100"/>
      <c r="N86" s="100"/>
      <c r="O86" s="119"/>
      <c r="P86" s="119"/>
      <c r="Q86" s="119"/>
      <c r="R86" s="100"/>
      <c r="S86" s="104"/>
      <c r="T86" s="105"/>
      <c r="U86" s="106"/>
      <c r="V86" s="105"/>
    </row>
    <row r="87" spans="1:22" hidden="1">
      <c r="A87" s="96"/>
      <c r="B87" s="97"/>
      <c r="C87" s="98"/>
      <c r="D87" s="99"/>
      <c r="E87" s="223"/>
      <c r="F87" s="89"/>
      <c r="G87" s="90"/>
      <c r="H87" s="101"/>
      <c r="I87" s="123">
        <f>'Doc3'!R87</f>
        <v>0</v>
      </c>
      <c r="J87" s="90"/>
      <c r="K87" s="124">
        <f>'Doc3'!U87</f>
        <v>0</v>
      </c>
      <c r="L87" s="100"/>
      <c r="M87" s="100"/>
      <c r="N87" s="100"/>
      <c r="O87" s="119"/>
      <c r="P87" s="119"/>
      <c r="Q87" s="119"/>
      <c r="R87" s="100"/>
      <c r="S87" s="104"/>
      <c r="T87" s="105"/>
      <c r="U87" s="106"/>
      <c r="V87" s="105"/>
    </row>
    <row r="88" spans="1:22" hidden="1">
      <c r="A88" s="96"/>
      <c r="B88" s="97"/>
      <c r="C88" s="98"/>
      <c r="D88" s="99"/>
      <c r="E88" s="223"/>
      <c r="F88" s="89"/>
      <c r="G88" s="90"/>
      <c r="H88" s="100"/>
      <c r="I88" s="123">
        <f>'Doc3'!R88</f>
        <v>0</v>
      </c>
      <c r="J88" s="90"/>
      <c r="K88" s="124">
        <f>'Doc3'!U88</f>
        <v>0</v>
      </c>
      <c r="L88" s="100"/>
      <c r="M88" s="100"/>
      <c r="N88" s="100"/>
      <c r="O88" s="119"/>
      <c r="P88" s="119"/>
      <c r="Q88" s="119"/>
      <c r="R88" s="100"/>
      <c r="S88" s="104"/>
      <c r="T88" s="105"/>
      <c r="U88" s="106"/>
      <c r="V88" s="105"/>
    </row>
    <row r="89" spans="1:22" hidden="1">
      <c r="A89" s="96"/>
      <c r="B89" s="97"/>
      <c r="C89" s="98"/>
      <c r="D89" s="99"/>
      <c r="E89" s="223"/>
      <c r="F89" s="89"/>
      <c r="G89" s="90"/>
      <c r="H89" s="101"/>
      <c r="I89" s="123">
        <f>'Doc3'!R89</f>
        <v>0</v>
      </c>
      <c r="J89" s="90"/>
      <c r="K89" s="124">
        <f>'Doc3'!U89</f>
        <v>0</v>
      </c>
      <c r="L89" s="100"/>
      <c r="M89" s="100"/>
      <c r="N89" s="100"/>
      <c r="O89" s="119"/>
      <c r="P89" s="119"/>
      <c r="Q89" s="119"/>
      <c r="R89" s="100"/>
      <c r="S89" s="104"/>
      <c r="T89" s="105"/>
      <c r="U89" s="106"/>
      <c r="V89" s="105"/>
    </row>
    <row r="90" spans="1:22" hidden="1">
      <c r="A90" s="96"/>
      <c r="B90" s="97"/>
      <c r="C90" s="98"/>
      <c r="D90" s="99"/>
      <c r="E90" s="223"/>
      <c r="F90" s="89"/>
      <c r="G90" s="90"/>
      <c r="H90" s="101"/>
      <c r="I90" s="123">
        <f>'Doc3'!R90</f>
        <v>0</v>
      </c>
      <c r="J90" s="90"/>
      <c r="K90" s="124">
        <f>'Doc3'!U90</f>
        <v>0</v>
      </c>
      <c r="L90" s="100"/>
      <c r="M90" s="100"/>
      <c r="N90" s="100"/>
      <c r="O90" s="119"/>
      <c r="P90" s="119"/>
      <c r="Q90" s="119"/>
      <c r="R90" s="100"/>
      <c r="S90" s="104"/>
      <c r="T90" s="105"/>
      <c r="U90" s="106"/>
      <c r="V90" s="105"/>
    </row>
    <row r="91" spans="1:22" hidden="1">
      <c r="A91" s="96"/>
      <c r="B91" s="97"/>
      <c r="C91" s="98"/>
      <c r="D91" s="99"/>
      <c r="E91" s="223"/>
      <c r="F91" s="89"/>
      <c r="G91" s="90"/>
      <c r="H91" s="101"/>
      <c r="I91" s="123">
        <f>'Doc3'!R91</f>
        <v>0</v>
      </c>
      <c r="J91" s="90"/>
      <c r="K91" s="124">
        <f>'Doc3'!U91</f>
        <v>0</v>
      </c>
      <c r="L91" s="100"/>
      <c r="M91" s="100"/>
      <c r="N91" s="100"/>
      <c r="O91" s="119"/>
      <c r="P91" s="119"/>
      <c r="Q91" s="119"/>
      <c r="R91" s="100"/>
      <c r="S91" s="104"/>
      <c r="T91" s="105"/>
      <c r="U91" s="106"/>
      <c r="V91" s="105"/>
    </row>
    <row r="92" spans="1:22" hidden="1">
      <c r="A92" s="96"/>
      <c r="B92" s="97"/>
      <c r="C92" s="98"/>
      <c r="D92" s="99"/>
      <c r="E92" s="223"/>
      <c r="F92" s="89"/>
      <c r="G92" s="90"/>
      <c r="H92" s="100"/>
      <c r="I92" s="123">
        <f>'Doc3'!R92</f>
        <v>0</v>
      </c>
      <c r="J92" s="90"/>
      <c r="K92" s="124">
        <f>'Doc3'!U92</f>
        <v>0</v>
      </c>
      <c r="L92" s="100"/>
      <c r="M92" s="100"/>
      <c r="N92" s="100"/>
      <c r="O92" s="119"/>
      <c r="P92" s="119"/>
      <c r="Q92" s="119"/>
      <c r="R92" s="100"/>
      <c r="S92" s="104"/>
      <c r="T92" s="105"/>
      <c r="U92" s="106"/>
      <c r="V92" s="105"/>
    </row>
    <row r="93" spans="1:22" hidden="1">
      <c r="A93" s="3"/>
      <c r="B93" s="3"/>
      <c r="C93" s="3"/>
      <c r="D93" s="3"/>
      <c r="E93" s="224"/>
      <c r="F93" s="3"/>
      <c r="G93" s="219"/>
      <c r="H93" s="3"/>
      <c r="I93" s="123">
        <f>'Doc3'!R93</f>
        <v>0</v>
      </c>
      <c r="J93" s="219"/>
      <c r="K93" s="124">
        <f>'Doc3'!U93</f>
        <v>0</v>
      </c>
      <c r="L93" s="3"/>
      <c r="M93" s="3"/>
      <c r="N93" s="3"/>
      <c r="O93" s="102"/>
      <c r="P93" s="102"/>
      <c r="Q93" s="102"/>
      <c r="R93" s="3"/>
      <c r="S93" s="3"/>
      <c r="T93" s="3"/>
      <c r="U93" s="3"/>
      <c r="V93" s="3"/>
    </row>
    <row r="94" spans="1:22" hidden="1">
      <c r="A94" s="3"/>
      <c r="B94" s="3"/>
      <c r="C94" s="3"/>
      <c r="D94" s="3"/>
      <c r="E94" s="224"/>
      <c r="F94" s="3"/>
      <c r="G94" s="219"/>
      <c r="H94" s="3"/>
      <c r="I94" s="123">
        <f>'Doc3'!R94</f>
        <v>0</v>
      </c>
      <c r="J94" s="219"/>
      <c r="K94" s="124">
        <f>'Doc3'!U94</f>
        <v>0</v>
      </c>
      <c r="L94" s="3"/>
      <c r="M94" s="3"/>
      <c r="N94" s="3"/>
      <c r="O94" s="102"/>
      <c r="P94" s="102"/>
      <c r="Q94" s="102"/>
      <c r="R94" s="3"/>
      <c r="S94" s="3"/>
      <c r="T94" s="3"/>
      <c r="U94" s="3"/>
      <c r="V94" s="3"/>
    </row>
    <row r="95" spans="1:22" hidden="1">
      <c r="A95" s="3"/>
      <c r="B95" s="3"/>
      <c r="C95" s="3"/>
      <c r="D95" s="3"/>
      <c r="E95" s="224"/>
      <c r="F95" s="3"/>
      <c r="G95" s="219"/>
      <c r="H95" s="3"/>
      <c r="I95" s="123">
        <f>'Doc3'!R95</f>
        <v>0</v>
      </c>
      <c r="J95" s="219"/>
      <c r="K95" s="124">
        <f>'Doc3'!U95</f>
        <v>0</v>
      </c>
      <c r="L95" s="3"/>
      <c r="M95" s="3"/>
      <c r="N95" s="3"/>
      <c r="O95" s="102"/>
      <c r="P95" s="102"/>
      <c r="Q95" s="102"/>
      <c r="R95" s="3"/>
      <c r="S95" s="3"/>
      <c r="T95" s="3"/>
      <c r="U95" s="3"/>
      <c r="V95" s="3"/>
    </row>
    <row r="96" spans="1:22" hidden="1">
      <c r="A96" s="3"/>
      <c r="B96" s="3"/>
      <c r="C96" s="3"/>
      <c r="D96" s="3"/>
      <c r="E96" s="224"/>
      <c r="F96" s="3"/>
      <c r="G96" s="219"/>
      <c r="H96" s="3"/>
      <c r="I96" s="123">
        <f>'Doc3'!R96</f>
        <v>0</v>
      </c>
      <c r="J96" s="219"/>
      <c r="K96" s="124">
        <f>'Doc3'!U96</f>
        <v>0</v>
      </c>
      <c r="L96" s="3"/>
      <c r="M96" s="3"/>
      <c r="N96" s="3"/>
      <c r="O96" s="102"/>
      <c r="P96" s="102"/>
      <c r="Q96" s="102"/>
      <c r="R96" s="3"/>
      <c r="S96" s="3"/>
      <c r="T96" s="3"/>
      <c r="U96" s="3"/>
      <c r="V96" s="3"/>
    </row>
    <row r="97" spans="1:22" hidden="1">
      <c r="A97" s="3"/>
      <c r="B97" s="3"/>
      <c r="C97" s="3"/>
      <c r="D97" s="3"/>
      <c r="E97" s="224"/>
      <c r="F97" s="3"/>
      <c r="G97" s="219"/>
      <c r="H97" s="3"/>
      <c r="I97" s="123">
        <f>'Doc3'!R97</f>
        <v>0</v>
      </c>
      <c r="J97" s="219"/>
      <c r="K97" s="124">
        <f>'Doc3'!U97</f>
        <v>0</v>
      </c>
      <c r="L97" s="3"/>
      <c r="M97" s="3"/>
      <c r="N97" s="3"/>
      <c r="O97" s="102"/>
      <c r="P97" s="102"/>
      <c r="Q97" s="102"/>
      <c r="R97" s="3"/>
      <c r="S97" s="3"/>
      <c r="T97" s="3"/>
      <c r="U97" s="3"/>
      <c r="V97" s="3"/>
    </row>
    <row r="98" spans="1:22" hidden="1">
      <c r="A98" s="3"/>
      <c r="B98" s="3"/>
      <c r="C98" s="3"/>
      <c r="D98" s="3"/>
      <c r="E98" s="224"/>
      <c r="F98" s="3"/>
      <c r="G98" s="219"/>
      <c r="H98" s="3"/>
      <c r="I98" s="123">
        <f>'Doc3'!R98</f>
        <v>0</v>
      </c>
      <c r="J98" s="219"/>
      <c r="K98" s="124">
        <f>'Doc3'!U98</f>
        <v>0</v>
      </c>
      <c r="L98" s="3"/>
      <c r="M98" s="3"/>
      <c r="N98" s="3"/>
      <c r="O98" s="102"/>
      <c r="P98" s="102"/>
      <c r="Q98" s="102"/>
      <c r="R98" s="3"/>
      <c r="S98" s="3"/>
      <c r="T98" s="3"/>
      <c r="U98" s="3"/>
      <c r="V98" s="3"/>
    </row>
    <row r="99" spans="1:22" hidden="1">
      <c r="A99" s="3"/>
      <c r="B99" s="3"/>
      <c r="C99" s="3"/>
      <c r="D99" s="3"/>
      <c r="E99" s="224"/>
      <c r="F99" s="3"/>
      <c r="G99" s="219"/>
      <c r="H99" s="3"/>
      <c r="I99" s="123">
        <f>'Doc3'!R199</f>
        <v>0</v>
      </c>
      <c r="J99" s="219"/>
      <c r="K99" s="124">
        <f>'Doc3'!U199</f>
        <v>0</v>
      </c>
      <c r="L99" s="3"/>
      <c r="M99" s="3"/>
      <c r="N99" s="3"/>
      <c r="O99" s="102"/>
      <c r="P99" s="102"/>
      <c r="Q99" s="102"/>
      <c r="R99" s="3"/>
      <c r="S99" s="3"/>
      <c r="T99" s="3"/>
      <c r="U99" s="3"/>
      <c r="V99" s="3"/>
    </row>
    <row r="100" spans="1:22" hidden="1">
      <c r="A100" s="3"/>
      <c r="B100" s="3"/>
      <c r="C100" s="3"/>
      <c r="D100" s="3"/>
      <c r="E100" s="224"/>
      <c r="F100" s="3"/>
      <c r="G100" s="219"/>
      <c r="H100" s="3"/>
      <c r="I100" s="123">
        <f>'Doc3'!R200</f>
        <v>0</v>
      </c>
      <c r="J100" s="219"/>
      <c r="K100" s="124">
        <f>'Doc3'!U200</f>
        <v>0</v>
      </c>
      <c r="L100" s="3"/>
      <c r="M100" s="3"/>
      <c r="N100" s="3"/>
      <c r="O100" s="102"/>
      <c r="P100" s="102"/>
      <c r="Q100" s="102"/>
      <c r="R100" s="3"/>
      <c r="S100" s="3"/>
      <c r="T100" s="3"/>
      <c r="U100" s="3"/>
      <c r="V100" s="3"/>
    </row>
    <row r="101" spans="1:22" hidden="1">
      <c r="A101" s="3"/>
      <c r="B101" s="3"/>
      <c r="C101" s="3"/>
      <c r="D101" s="3"/>
      <c r="E101" s="224"/>
      <c r="F101" s="3"/>
      <c r="G101" s="219"/>
      <c r="H101" s="3"/>
      <c r="I101" s="123">
        <f>'Doc3'!R201</f>
        <v>0</v>
      </c>
      <c r="J101" s="219"/>
      <c r="K101" s="124">
        <f>'Doc3'!U201</f>
        <v>0</v>
      </c>
      <c r="L101" s="3"/>
      <c r="M101" s="3"/>
      <c r="N101" s="3"/>
      <c r="O101" s="102"/>
      <c r="P101" s="102"/>
      <c r="Q101" s="102"/>
      <c r="R101" s="3"/>
      <c r="S101" s="3"/>
      <c r="T101" s="3"/>
      <c r="U101" s="3"/>
      <c r="V101" s="3"/>
    </row>
    <row r="102" spans="1:22" hidden="1">
      <c r="A102" s="96"/>
      <c r="B102" s="97"/>
      <c r="C102" s="98"/>
      <c r="D102" s="99"/>
      <c r="E102" s="223"/>
      <c r="F102" s="89"/>
      <c r="G102" s="90"/>
      <c r="H102" s="90"/>
      <c r="I102" s="123">
        <f>'Doc3'!R102</f>
        <v>0</v>
      </c>
      <c r="J102" s="90"/>
      <c r="K102" s="124">
        <f>'Doc3'!U102</f>
        <v>0</v>
      </c>
      <c r="L102" s="100"/>
      <c r="M102" s="100"/>
      <c r="N102" s="100"/>
      <c r="O102" s="119"/>
      <c r="P102" s="119"/>
      <c r="Q102" s="119"/>
      <c r="R102" s="100"/>
      <c r="S102" s="104"/>
      <c r="T102" s="105"/>
      <c r="U102" s="106"/>
      <c r="V102" s="105"/>
    </row>
    <row r="103" spans="1:22" hidden="1">
      <c r="A103" s="96"/>
      <c r="B103" s="97"/>
      <c r="C103" s="98"/>
      <c r="D103" s="99"/>
      <c r="E103" s="223"/>
      <c r="F103" s="89"/>
      <c r="G103" s="90"/>
      <c r="H103" s="100"/>
      <c r="I103" s="123">
        <f>'Doc3'!R103</f>
        <v>0</v>
      </c>
      <c r="J103" s="90"/>
      <c r="K103" s="124">
        <f>'Doc3'!U103</f>
        <v>0</v>
      </c>
      <c r="L103" s="100"/>
      <c r="M103" s="100"/>
      <c r="N103" s="100"/>
      <c r="O103" s="119"/>
      <c r="P103" s="119"/>
      <c r="Q103" s="119"/>
      <c r="R103" s="100"/>
      <c r="S103" s="104"/>
      <c r="T103" s="105"/>
      <c r="U103" s="106"/>
      <c r="V103" s="105"/>
    </row>
    <row r="104" spans="1:22" hidden="1">
      <c r="A104" s="96"/>
      <c r="B104" s="97"/>
      <c r="C104" s="98"/>
      <c r="D104" s="99"/>
      <c r="E104" s="223"/>
      <c r="F104" s="89"/>
      <c r="G104" s="90"/>
      <c r="H104" s="101"/>
      <c r="I104" s="123">
        <f>'Doc3'!R104</f>
        <v>0</v>
      </c>
      <c r="J104" s="90"/>
      <c r="K104" s="124">
        <f>'Doc3'!U104</f>
        <v>0</v>
      </c>
      <c r="L104" s="100"/>
      <c r="M104" s="100"/>
      <c r="N104" s="100"/>
      <c r="O104" s="119"/>
      <c r="P104" s="119"/>
      <c r="Q104" s="119"/>
      <c r="R104" s="100"/>
      <c r="S104" s="104"/>
      <c r="T104" s="105"/>
      <c r="U104" s="106"/>
      <c r="V104" s="105"/>
    </row>
    <row r="105" spans="1:22" hidden="1">
      <c r="A105" s="96"/>
      <c r="B105" s="97"/>
      <c r="C105" s="98"/>
      <c r="D105" s="99"/>
      <c r="E105" s="223"/>
      <c r="F105" s="89"/>
      <c r="G105" s="90"/>
      <c r="H105" s="100"/>
      <c r="I105" s="123">
        <f>'Doc3'!R105</f>
        <v>0</v>
      </c>
      <c r="J105" s="90"/>
      <c r="K105" s="124">
        <f>'Doc3'!U105</f>
        <v>0</v>
      </c>
      <c r="L105" s="100"/>
      <c r="M105" s="100"/>
      <c r="N105" s="100"/>
      <c r="O105" s="119"/>
      <c r="P105" s="119"/>
      <c r="Q105" s="119"/>
      <c r="R105" s="100"/>
      <c r="S105" s="104"/>
      <c r="T105" s="105"/>
      <c r="U105" s="106"/>
      <c r="V105" s="105"/>
    </row>
    <row r="106" spans="1:22" hidden="1">
      <c r="A106" s="96"/>
      <c r="B106" s="97"/>
      <c r="C106" s="98"/>
      <c r="D106" s="99"/>
      <c r="E106" s="223"/>
      <c r="F106" s="89"/>
      <c r="G106" s="90"/>
      <c r="H106" s="101"/>
      <c r="I106" s="123">
        <f>'Doc3'!R106</f>
        <v>0</v>
      </c>
      <c r="J106" s="90"/>
      <c r="K106" s="124">
        <f>'Doc3'!U106</f>
        <v>0</v>
      </c>
      <c r="L106" s="100"/>
      <c r="M106" s="100"/>
      <c r="N106" s="100"/>
      <c r="O106" s="119"/>
      <c r="P106" s="119"/>
      <c r="Q106" s="119"/>
      <c r="R106" s="100"/>
      <c r="S106" s="104"/>
      <c r="T106" s="105"/>
      <c r="U106" s="106"/>
      <c r="V106" s="105"/>
    </row>
    <row r="107" spans="1:22" hidden="1">
      <c r="A107" s="96"/>
      <c r="B107" s="97"/>
      <c r="C107" s="98"/>
      <c r="D107" s="99"/>
      <c r="E107" s="223"/>
      <c r="F107" s="89"/>
      <c r="G107" s="90"/>
      <c r="H107" s="101"/>
      <c r="I107" s="123">
        <f>'Doc3'!R107</f>
        <v>0</v>
      </c>
      <c r="J107" s="90"/>
      <c r="K107" s="124">
        <f>'Doc3'!U107</f>
        <v>0</v>
      </c>
      <c r="L107" s="100"/>
      <c r="M107" s="100"/>
      <c r="N107" s="100"/>
      <c r="O107" s="119"/>
      <c r="P107" s="119"/>
      <c r="Q107" s="119"/>
      <c r="R107" s="100"/>
      <c r="S107" s="104"/>
      <c r="T107" s="105"/>
      <c r="U107" s="106"/>
      <c r="V107" s="105"/>
    </row>
    <row r="108" spans="1:22" hidden="1">
      <c r="A108" s="96"/>
      <c r="B108" s="97"/>
      <c r="C108" s="98"/>
      <c r="D108" s="99"/>
      <c r="E108" s="223"/>
      <c r="F108" s="89"/>
      <c r="G108" s="90"/>
      <c r="H108" s="90"/>
      <c r="I108" s="123">
        <f>'Doc3'!R108</f>
        <v>0</v>
      </c>
      <c r="J108" s="90"/>
      <c r="K108" s="124">
        <f>'Doc3'!U108</f>
        <v>0</v>
      </c>
      <c r="L108" s="100"/>
      <c r="M108" s="100"/>
      <c r="N108" s="100"/>
      <c r="O108" s="119"/>
      <c r="P108" s="119"/>
      <c r="Q108" s="119"/>
      <c r="R108" s="100"/>
      <c r="S108" s="104"/>
      <c r="T108" s="105"/>
      <c r="U108" s="106"/>
      <c r="V108" s="105"/>
    </row>
    <row r="109" spans="1:22" hidden="1">
      <c r="A109" s="96"/>
      <c r="B109" s="97"/>
      <c r="C109" s="98"/>
      <c r="D109" s="99"/>
      <c r="E109" s="223"/>
      <c r="F109" s="89"/>
      <c r="G109" s="90"/>
      <c r="H109" s="90"/>
      <c r="I109" s="123">
        <f>'Doc3'!R109</f>
        <v>0</v>
      </c>
      <c r="J109" s="90"/>
      <c r="K109" s="124">
        <f>'Doc3'!U109</f>
        <v>0</v>
      </c>
      <c r="L109" s="100"/>
      <c r="M109" s="100"/>
      <c r="N109" s="100"/>
      <c r="O109" s="119"/>
      <c r="P109" s="119"/>
      <c r="Q109" s="119"/>
      <c r="R109" s="100"/>
      <c r="S109" s="104"/>
      <c r="T109" s="105"/>
      <c r="U109" s="106"/>
      <c r="V109" s="105"/>
    </row>
    <row r="110" spans="1:22" hidden="1">
      <c r="A110" s="96"/>
      <c r="B110" s="97"/>
      <c r="C110" s="98"/>
      <c r="D110" s="99"/>
      <c r="E110" s="223"/>
      <c r="F110" s="89"/>
      <c r="G110" s="90"/>
      <c r="H110" s="101"/>
      <c r="I110" s="123">
        <f>'Doc3'!R110</f>
        <v>0</v>
      </c>
      <c r="J110" s="90"/>
      <c r="K110" s="124">
        <f>'Doc3'!U110</f>
        <v>0</v>
      </c>
      <c r="L110" s="100"/>
      <c r="M110" s="100"/>
      <c r="N110" s="100"/>
      <c r="O110" s="119"/>
      <c r="P110" s="119"/>
      <c r="Q110" s="119"/>
      <c r="R110" s="100"/>
      <c r="S110" s="104"/>
      <c r="T110" s="105"/>
      <c r="U110" s="106"/>
      <c r="V110" s="105"/>
    </row>
    <row r="111" spans="1:22" hidden="1">
      <c r="A111" s="96"/>
      <c r="B111" s="97"/>
      <c r="C111" s="98"/>
      <c r="D111" s="99"/>
      <c r="E111" s="223"/>
      <c r="F111" s="89"/>
      <c r="G111" s="90"/>
      <c r="H111" s="100"/>
      <c r="I111" s="123">
        <f>'Doc3'!R111</f>
        <v>0</v>
      </c>
      <c r="J111" s="90"/>
      <c r="K111" s="124">
        <f>'Doc3'!U111</f>
        <v>0</v>
      </c>
      <c r="L111" s="100"/>
      <c r="M111" s="100"/>
      <c r="N111" s="100"/>
      <c r="O111" s="119"/>
      <c r="P111" s="119"/>
      <c r="Q111" s="119"/>
      <c r="R111" s="100"/>
      <c r="S111" s="104"/>
      <c r="T111" s="105"/>
      <c r="U111" s="106"/>
      <c r="V111" s="105"/>
    </row>
    <row r="112" spans="1:22" hidden="1">
      <c r="A112" s="96"/>
      <c r="B112" s="97"/>
      <c r="C112" s="98"/>
      <c r="D112" s="99"/>
      <c r="E112" s="223"/>
      <c r="F112" s="89"/>
      <c r="G112" s="90"/>
      <c r="H112" s="101"/>
      <c r="I112" s="123">
        <f>'Doc3'!R112</f>
        <v>0</v>
      </c>
      <c r="J112" s="90"/>
      <c r="K112" s="124">
        <f>'Doc3'!U112</f>
        <v>0</v>
      </c>
      <c r="L112" s="100"/>
      <c r="M112" s="100"/>
      <c r="N112" s="100"/>
      <c r="O112" s="119"/>
      <c r="P112" s="119"/>
      <c r="Q112" s="119"/>
      <c r="R112" s="100"/>
      <c r="S112" s="104"/>
      <c r="T112" s="105"/>
      <c r="U112" s="106"/>
      <c r="V112" s="105"/>
    </row>
    <row r="113" spans="1:22" hidden="1">
      <c r="A113" s="96"/>
      <c r="B113" s="97"/>
      <c r="C113" s="98"/>
      <c r="D113" s="99"/>
      <c r="E113" s="223"/>
      <c r="F113" s="89"/>
      <c r="G113" s="90"/>
      <c r="H113" s="101"/>
      <c r="I113" s="123">
        <f>'Doc3'!R113</f>
        <v>0</v>
      </c>
      <c r="J113" s="90"/>
      <c r="K113" s="124">
        <f>'Doc3'!U113</f>
        <v>0</v>
      </c>
      <c r="L113" s="100"/>
      <c r="M113" s="100"/>
      <c r="N113" s="100"/>
      <c r="O113" s="119"/>
      <c r="P113" s="119"/>
      <c r="Q113" s="119"/>
      <c r="R113" s="100"/>
      <c r="S113" s="104"/>
      <c r="T113" s="105"/>
      <c r="U113" s="106"/>
      <c r="V113" s="105"/>
    </row>
    <row r="114" spans="1:22" hidden="1">
      <c r="A114" s="96"/>
      <c r="B114" s="97"/>
      <c r="C114" s="98"/>
      <c r="D114" s="99"/>
      <c r="E114" s="223"/>
      <c r="F114" s="89"/>
      <c r="G114" s="90"/>
      <c r="H114" s="101"/>
      <c r="I114" s="123">
        <f>'Doc3'!R114</f>
        <v>0</v>
      </c>
      <c r="J114" s="90"/>
      <c r="K114" s="124">
        <f>'Doc3'!U114</f>
        <v>0</v>
      </c>
      <c r="L114" s="100"/>
      <c r="M114" s="100"/>
      <c r="N114" s="100"/>
      <c r="O114" s="119"/>
      <c r="P114" s="119"/>
      <c r="Q114" s="119"/>
      <c r="R114" s="100"/>
      <c r="S114" s="104"/>
      <c r="T114" s="105"/>
      <c r="U114" s="106"/>
      <c r="V114" s="105"/>
    </row>
    <row r="115" spans="1:22" hidden="1">
      <c r="A115" s="96"/>
      <c r="B115" s="97"/>
      <c r="C115" s="98"/>
      <c r="D115" s="99"/>
      <c r="E115" s="223"/>
      <c r="F115" s="89"/>
      <c r="G115" s="90"/>
      <c r="H115" s="100"/>
      <c r="I115" s="123">
        <f>'Doc3'!R115</f>
        <v>0</v>
      </c>
      <c r="J115" s="90"/>
      <c r="K115" s="124">
        <f>'Doc3'!U115</f>
        <v>0</v>
      </c>
      <c r="L115" s="100"/>
      <c r="M115" s="100"/>
      <c r="N115" s="100"/>
      <c r="O115" s="119"/>
      <c r="P115" s="119"/>
      <c r="Q115" s="119"/>
      <c r="R115" s="100"/>
      <c r="S115" s="104"/>
      <c r="T115" s="105"/>
      <c r="U115" s="106"/>
      <c r="V115" s="105"/>
    </row>
    <row r="116" spans="1:22" hidden="1">
      <c r="A116" s="3"/>
      <c r="B116" s="3"/>
      <c r="C116" s="3"/>
      <c r="D116" s="3"/>
      <c r="E116" s="224"/>
      <c r="F116" s="3"/>
      <c r="G116" s="219"/>
      <c r="H116" s="3"/>
      <c r="I116" s="123">
        <f>'Doc3'!R116</f>
        <v>0</v>
      </c>
      <c r="J116" s="219"/>
      <c r="K116" s="124">
        <f>'Doc3'!U116</f>
        <v>0</v>
      </c>
      <c r="L116" s="3"/>
      <c r="M116" s="3"/>
      <c r="N116" s="3"/>
      <c r="O116" s="102"/>
      <c r="P116" s="102"/>
      <c r="Q116" s="102"/>
      <c r="R116" s="3"/>
      <c r="S116" s="3"/>
      <c r="T116" s="3"/>
      <c r="U116" s="3"/>
      <c r="V116" s="3"/>
    </row>
    <row r="117" spans="1:22" hidden="1">
      <c r="A117" s="3"/>
      <c r="B117" s="3"/>
      <c r="C117" s="3"/>
      <c r="D117" s="3"/>
      <c r="E117" s="224"/>
      <c r="F117" s="3"/>
      <c r="G117" s="219"/>
      <c r="H117" s="3"/>
      <c r="I117" s="123">
        <f>'Doc3'!R117</f>
        <v>0</v>
      </c>
      <c r="J117" s="219"/>
      <c r="K117" s="124">
        <f>'Doc3'!U117</f>
        <v>0</v>
      </c>
      <c r="L117" s="3"/>
      <c r="M117" s="3"/>
      <c r="N117" s="3"/>
      <c r="O117" s="102"/>
      <c r="P117" s="102"/>
      <c r="Q117" s="102"/>
      <c r="R117" s="3"/>
      <c r="S117" s="3"/>
      <c r="T117" s="3"/>
      <c r="U117" s="3"/>
      <c r="V117" s="3"/>
    </row>
    <row r="118" spans="1:22" hidden="1">
      <c r="A118" s="3"/>
      <c r="B118" s="3"/>
      <c r="C118" s="3"/>
      <c r="D118" s="3"/>
      <c r="E118" s="224"/>
      <c r="F118" s="3"/>
      <c r="G118" s="219"/>
      <c r="H118" s="3"/>
      <c r="I118" s="123">
        <f>'Doc3'!R118</f>
        <v>0</v>
      </c>
      <c r="J118" s="219"/>
      <c r="K118" s="124">
        <f>'Doc3'!U118</f>
        <v>0</v>
      </c>
      <c r="L118" s="3"/>
      <c r="M118" s="3"/>
      <c r="N118" s="3"/>
      <c r="O118" s="102"/>
      <c r="P118" s="102"/>
      <c r="Q118" s="102"/>
      <c r="R118" s="3"/>
      <c r="S118" s="3"/>
      <c r="T118" s="3"/>
      <c r="U118" s="3"/>
      <c r="V118" s="3"/>
    </row>
    <row r="119" spans="1:22" hidden="1">
      <c r="A119" s="3"/>
      <c r="B119" s="3"/>
      <c r="C119" s="3"/>
      <c r="D119" s="3"/>
      <c r="E119" s="224"/>
      <c r="F119" s="3"/>
      <c r="G119" s="219"/>
      <c r="H119" s="3"/>
      <c r="I119" s="123">
        <f>'Doc3'!R119</f>
        <v>0</v>
      </c>
      <c r="J119" s="219"/>
      <c r="K119" s="124">
        <f>'Doc3'!U119</f>
        <v>0</v>
      </c>
      <c r="L119" s="3"/>
      <c r="M119" s="3"/>
      <c r="N119" s="3"/>
      <c r="O119" s="102"/>
      <c r="P119" s="102"/>
      <c r="Q119" s="102"/>
      <c r="R119" s="3"/>
      <c r="S119" s="3"/>
      <c r="T119" s="3"/>
      <c r="U119" s="3"/>
      <c r="V119" s="3"/>
    </row>
    <row r="120" spans="1:22" hidden="1">
      <c r="A120" s="3"/>
      <c r="B120" s="3"/>
      <c r="C120" s="3"/>
      <c r="D120" s="3"/>
      <c r="E120" s="224"/>
      <c r="F120" s="3"/>
      <c r="G120" s="219"/>
      <c r="H120" s="3"/>
      <c r="I120" s="123">
        <f>'Doc3'!R120</f>
        <v>0</v>
      </c>
      <c r="J120" s="219"/>
      <c r="K120" s="124">
        <f>'Doc3'!U120</f>
        <v>0</v>
      </c>
      <c r="L120" s="3"/>
      <c r="M120" s="3"/>
      <c r="N120" s="3"/>
      <c r="O120" s="102"/>
      <c r="P120" s="102"/>
      <c r="Q120" s="102"/>
      <c r="R120" s="3"/>
      <c r="S120" s="3"/>
      <c r="T120" s="3"/>
      <c r="U120" s="3"/>
      <c r="V120" s="3"/>
    </row>
    <row r="121" spans="1:22" hidden="1">
      <c r="A121" s="3"/>
      <c r="B121" s="3"/>
      <c r="C121" s="3"/>
      <c r="D121" s="3"/>
      <c r="E121" s="224"/>
      <c r="F121" s="3"/>
      <c r="G121" s="219"/>
      <c r="H121" s="3"/>
      <c r="I121" s="123">
        <f>'Doc3'!R121</f>
        <v>0</v>
      </c>
      <c r="J121" s="219"/>
      <c r="K121" s="124">
        <f>'Doc3'!U121</f>
        <v>0</v>
      </c>
      <c r="L121" s="3"/>
      <c r="M121" s="3"/>
      <c r="N121" s="3"/>
      <c r="O121" s="102"/>
      <c r="P121" s="102"/>
      <c r="Q121" s="102"/>
      <c r="R121" s="3"/>
      <c r="S121" s="3"/>
      <c r="T121" s="3"/>
      <c r="U121" s="3"/>
      <c r="V121" s="3"/>
    </row>
    <row r="122" spans="1:22" hidden="1">
      <c r="A122" s="3"/>
      <c r="B122" s="3"/>
      <c r="C122" s="3"/>
      <c r="D122" s="3"/>
      <c r="E122" s="224"/>
      <c r="F122" s="3"/>
      <c r="G122" s="219"/>
      <c r="H122" s="3"/>
      <c r="I122" s="123">
        <f>'Doc3'!R222</f>
        <v>0</v>
      </c>
      <c r="J122" s="219"/>
      <c r="K122" s="124">
        <f>'Doc3'!U222</f>
        <v>0</v>
      </c>
      <c r="L122" s="3"/>
      <c r="M122" s="3"/>
      <c r="N122" s="3"/>
      <c r="O122" s="102"/>
      <c r="P122" s="102"/>
      <c r="Q122" s="102"/>
      <c r="R122" s="3"/>
      <c r="S122" s="3"/>
      <c r="T122" s="3"/>
      <c r="U122" s="3"/>
      <c r="V122" s="3"/>
    </row>
    <row r="123" spans="1:22" hidden="1">
      <c r="A123" s="3"/>
      <c r="B123" s="3"/>
      <c r="C123" s="3"/>
      <c r="D123" s="3"/>
      <c r="E123" s="224"/>
      <c r="F123" s="3"/>
      <c r="G123" s="219"/>
      <c r="H123" s="3"/>
      <c r="I123" s="123">
        <f>'Doc3'!R223</f>
        <v>0</v>
      </c>
      <c r="J123" s="219"/>
      <c r="K123" s="124">
        <f>'Doc3'!U223</f>
        <v>0</v>
      </c>
      <c r="L123" s="3"/>
      <c r="M123" s="3"/>
      <c r="N123" s="3"/>
      <c r="O123" s="102"/>
      <c r="P123" s="102"/>
      <c r="Q123" s="102"/>
      <c r="R123" s="3"/>
      <c r="S123" s="3"/>
      <c r="T123" s="3"/>
      <c r="U123" s="3"/>
      <c r="V123" s="3"/>
    </row>
    <row r="124" spans="1:22" hidden="1">
      <c r="A124" s="3"/>
      <c r="B124" s="3"/>
      <c r="C124" s="3"/>
      <c r="D124" s="3"/>
      <c r="E124" s="224"/>
      <c r="F124" s="3"/>
      <c r="G124" s="219"/>
      <c r="H124" s="3"/>
      <c r="I124" s="123">
        <f>'Doc3'!R224</f>
        <v>0</v>
      </c>
      <c r="J124" s="219"/>
      <c r="K124" s="124">
        <f>'Doc3'!U224</f>
        <v>0</v>
      </c>
      <c r="L124" s="3"/>
      <c r="M124" s="3"/>
      <c r="N124" s="3"/>
      <c r="O124" s="102"/>
      <c r="P124" s="102"/>
      <c r="Q124" s="102"/>
      <c r="R124" s="3"/>
      <c r="S124" s="3"/>
      <c r="T124" s="3"/>
      <c r="U124" s="3"/>
      <c r="V124" s="3"/>
    </row>
    <row r="125" spans="1:22" hidden="1">
      <c r="A125" s="96"/>
      <c r="B125" s="97"/>
      <c r="C125" s="98"/>
      <c r="D125" s="99"/>
      <c r="E125" s="223"/>
      <c r="F125" s="89"/>
      <c r="G125" s="90"/>
      <c r="H125" s="90"/>
      <c r="I125" s="123">
        <f>'Doc3'!R125</f>
        <v>0</v>
      </c>
      <c r="J125" s="90"/>
      <c r="K125" s="124">
        <f>'Doc3'!U125</f>
        <v>0</v>
      </c>
      <c r="L125" s="100"/>
      <c r="M125" s="100"/>
      <c r="N125" s="100"/>
      <c r="O125" s="119"/>
      <c r="P125" s="119"/>
      <c r="Q125" s="119"/>
      <c r="R125" s="100"/>
      <c r="S125" s="104"/>
      <c r="T125" s="105"/>
      <c r="U125" s="106"/>
      <c r="V125" s="105"/>
    </row>
    <row r="126" spans="1:22" hidden="1">
      <c r="A126" s="96"/>
      <c r="B126" s="97"/>
      <c r="C126" s="98"/>
      <c r="D126" s="99"/>
      <c r="E126" s="223"/>
      <c r="F126" s="89"/>
      <c r="G126" s="90"/>
      <c r="H126" s="100"/>
      <c r="I126" s="123">
        <f>'Doc3'!R126</f>
        <v>0</v>
      </c>
      <c r="J126" s="90"/>
      <c r="K126" s="124">
        <f>'Doc3'!U126</f>
        <v>0</v>
      </c>
      <c r="L126" s="100"/>
      <c r="M126" s="100"/>
      <c r="N126" s="100"/>
      <c r="O126" s="119"/>
      <c r="P126" s="119"/>
      <c r="Q126" s="119"/>
      <c r="R126" s="100"/>
      <c r="S126" s="104"/>
      <c r="T126" s="105"/>
      <c r="U126" s="106"/>
      <c r="V126" s="105"/>
    </row>
    <row r="127" spans="1:22" hidden="1">
      <c r="A127" s="96"/>
      <c r="B127" s="97"/>
      <c r="C127" s="98"/>
      <c r="D127" s="99"/>
      <c r="E127" s="223"/>
      <c r="F127" s="89"/>
      <c r="G127" s="90"/>
      <c r="H127" s="101"/>
      <c r="I127" s="123">
        <f>'Doc3'!R127</f>
        <v>0</v>
      </c>
      <c r="J127" s="90"/>
      <c r="K127" s="124">
        <f>'Doc3'!U127</f>
        <v>0</v>
      </c>
      <c r="L127" s="100"/>
      <c r="M127" s="100"/>
      <c r="N127" s="100"/>
      <c r="O127" s="119"/>
      <c r="P127" s="119"/>
      <c r="Q127" s="119"/>
      <c r="R127" s="100"/>
      <c r="S127" s="104"/>
      <c r="T127" s="105"/>
      <c r="U127" s="106"/>
      <c r="V127" s="105"/>
    </row>
    <row r="128" spans="1:22" hidden="1">
      <c r="A128" s="96"/>
      <c r="B128" s="97"/>
      <c r="C128" s="98"/>
      <c r="D128" s="99"/>
      <c r="E128" s="223"/>
      <c r="F128" s="89"/>
      <c r="G128" s="90"/>
      <c r="H128" s="100"/>
      <c r="I128" s="123">
        <f>'Doc3'!R128</f>
        <v>0</v>
      </c>
      <c r="J128" s="90"/>
      <c r="K128" s="124">
        <f>'Doc3'!U128</f>
        <v>0</v>
      </c>
      <c r="L128" s="100"/>
      <c r="M128" s="100"/>
      <c r="N128" s="100"/>
      <c r="O128" s="119"/>
      <c r="P128" s="119"/>
      <c r="Q128" s="119"/>
      <c r="R128" s="100"/>
      <c r="S128" s="104"/>
      <c r="T128" s="105"/>
      <c r="U128" s="106"/>
      <c r="V128" s="105"/>
    </row>
    <row r="129" spans="1:22" hidden="1">
      <c r="A129" s="96"/>
      <c r="B129" s="97"/>
      <c r="C129" s="98"/>
      <c r="D129" s="99"/>
      <c r="E129" s="223"/>
      <c r="F129" s="89"/>
      <c r="G129" s="90"/>
      <c r="H129" s="101"/>
      <c r="I129" s="123">
        <f>'Doc3'!R129</f>
        <v>0</v>
      </c>
      <c r="J129" s="90"/>
      <c r="K129" s="124">
        <f>'Doc3'!U129</f>
        <v>0</v>
      </c>
      <c r="L129" s="100"/>
      <c r="M129" s="100"/>
      <c r="N129" s="100"/>
      <c r="O129" s="119"/>
      <c r="P129" s="119"/>
      <c r="Q129" s="119"/>
      <c r="R129" s="100"/>
      <c r="S129" s="104"/>
      <c r="T129" s="105"/>
      <c r="U129" s="106"/>
      <c r="V129" s="105"/>
    </row>
    <row r="130" spans="1:22" hidden="1">
      <c r="A130" s="96"/>
      <c r="B130" s="97"/>
      <c r="C130" s="98"/>
      <c r="D130" s="99"/>
      <c r="E130" s="223"/>
      <c r="F130" s="89"/>
      <c r="G130" s="90"/>
      <c r="H130" s="101"/>
      <c r="I130" s="123">
        <f>'Doc3'!R130</f>
        <v>0</v>
      </c>
      <c r="J130" s="90"/>
      <c r="K130" s="124">
        <f>'Doc3'!U130</f>
        <v>0</v>
      </c>
      <c r="L130" s="100"/>
      <c r="M130" s="100"/>
      <c r="N130" s="100"/>
      <c r="O130" s="119"/>
      <c r="P130" s="119"/>
      <c r="Q130" s="119"/>
      <c r="R130" s="100"/>
      <c r="S130" s="104"/>
      <c r="T130" s="105"/>
      <c r="U130" s="106"/>
      <c r="V130" s="105"/>
    </row>
    <row r="131" spans="1:22" hidden="1">
      <c r="A131" s="96"/>
      <c r="B131" s="97"/>
      <c r="C131" s="98"/>
      <c r="D131" s="99"/>
      <c r="E131" s="223"/>
      <c r="F131" s="89"/>
      <c r="G131" s="90"/>
      <c r="H131" s="90"/>
      <c r="I131" s="123">
        <f>'Doc3'!R131</f>
        <v>0</v>
      </c>
      <c r="J131" s="90"/>
      <c r="K131" s="124">
        <f>'Doc3'!U131</f>
        <v>0</v>
      </c>
      <c r="L131" s="100"/>
      <c r="M131" s="100"/>
      <c r="N131" s="100"/>
      <c r="O131" s="119"/>
      <c r="P131" s="119"/>
      <c r="Q131" s="119"/>
      <c r="R131" s="100"/>
      <c r="S131" s="104"/>
      <c r="T131" s="105"/>
      <c r="U131" s="106"/>
      <c r="V131" s="105"/>
    </row>
    <row r="132" spans="1:22" hidden="1">
      <c r="A132" s="96"/>
      <c r="B132" s="97"/>
      <c r="C132" s="98"/>
      <c r="D132" s="99"/>
      <c r="E132" s="223"/>
      <c r="F132" s="89"/>
      <c r="G132" s="90"/>
      <c r="H132" s="90"/>
      <c r="I132" s="123">
        <f>'Doc3'!R132</f>
        <v>0</v>
      </c>
      <c r="J132" s="90"/>
      <c r="K132" s="124">
        <f>'Doc3'!U132</f>
        <v>0</v>
      </c>
      <c r="L132" s="100"/>
      <c r="M132" s="100"/>
      <c r="N132" s="100"/>
      <c r="O132" s="119"/>
      <c r="P132" s="119"/>
      <c r="Q132" s="119"/>
      <c r="R132" s="100"/>
      <c r="S132" s="104"/>
      <c r="T132" s="105"/>
      <c r="U132" s="106"/>
      <c r="V132" s="105"/>
    </row>
    <row r="133" spans="1:22" hidden="1">
      <c r="A133" s="96"/>
      <c r="B133" s="97"/>
      <c r="C133" s="98"/>
      <c r="D133" s="99"/>
      <c r="E133" s="223"/>
      <c r="F133" s="89"/>
      <c r="G133" s="90"/>
      <c r="H133" s="101"/>
      <c r="I133" s="123">
        <f>'Doc3'!R133</f>
        <v>0</v>
      </c>
      <c r="J133" s="90"/>
      <c r="K133" s="124">
        <f>'Doc3'!U133</f>
        <v>0</v>
      </c>
      <c r="L133" s="100"/>
      <c r="M133" s="100"/>
      <c r="N133" s="100"/>
      <c r="O133" s="119"/>
      <c r="P133" s="119"/>
      <c r="Q133" s="119"/>
      <c r="R133" s="100"/>
      <c r="S133" s="104"/>
      <c r="T133" s="105"/>
      <c r="U133" s="106"/>
      <c r="V133" s="105"/>
    </row>
    <row r="134" spans="1:22" hidden="1">
      <c r="A134" s="96"/>
      <c r="B134" s="97"/>
      <c r="C134" s="98"/>
      <c r="D134" s="99"/>
      <c r="E134" s="223"/>
      <c r="F134" s="89"/>
      <c r="G134" s="90"/>
      <c r="H134" s="100"/>
      <c r="I134" s="123">
        <f>'Doc3'!R134</f>
        <v>0</v>
      </c>
      <c r="J134" s="90"/>
      <c r="K134" s="124">
        <f>'Doc3'!U134</f>
        <v>0</v>
      </c>
      <c r="L134" s="100"/>
      <c r="M134" s="100"/>
      <c r="N134" s="100"/>
      <c r="O134" s="119"/>
      <c r="P134" s="119"/>
      <c r="Q134" s="119"/>
      <c r="R134" s="100"/>
      <c r="S134" s="104"/>
      <c r="T134" s="105"/>
      <c r="U134" s="106"/>
      <c r="V134" s="105"/>
    </row>
    <row r="135" spans="1:22" hidden="1">
      <c r="A135" s="96"/>
      <c r="B135" s="97"/>
      <c r="C135" s="98"/>
      <c r="D135" s="99"/>
      <c r="E135" s="223"/>
      <c r="F135" s="89"/>
      <c r="G135" s="90"/>
      <c r="H135" s="101"/>
      <c r="I135" s="123">
        <f>'Doc3'!R135</f>
        <v>0</v>
      </c>
      <c r="J135" s="90"/>
      <c r="K135" s="124">
        <f>'Doc3'!U135</f>
        <v>0</v>
      </c>
      <c r="L135" s="100"/>
      <c r="M135" s="100"/>
      <c r="N135" s="100"/>
      <c r="O135" s="119"/>
      <c r="P135" s="119"/>
      <c r="Q135" s="119"/>
      <c r="R135" s="100"/>
      <c r="S135" s="104"/>
      <c r="T135" s="105"/>
      <c r="U135" s="106"/>
      <c r="V135" s="105"/>
    </row>
    <row r="136" spans="1:22" hidden="1">
      <c r="A136" s="96"/>
      <c r="B136" s="97"/>
      <c r="C136" s="98"/>
      <c r="D136" s="99"/>
      <c r="E136" s="223"/>
      <c r="F136" s="89"/>
      <c r="G136" s="90"/>
      <c r="H136" s="101"/>
      <c r="I136" s="123">
        <f>'Doc3'!R136</f>
        <v>0</v>
      </c>
      <c r="J136" s="90"/>
      <c r="K136" s="124">
        <f>'Doc3'!U136</f>
        <v>0</v>
      </c>
      <c r="L136" s="100"/>
      <c r="M136" s="100"/>
      <c r="N136" s="100"/>
      <c r="O136" s="119"/>
      <c r="P136" s="119"/>
      <c r="Q136" s="119"/>
      <c r="R136" s="100"/>
      <c r="S136" s="104"/>
      <c r="T136" s="105"/>
      <c r="U136" s="106"/>
      <c r="V136" s="105"/>
    </row>
    <row r="137" spans="1:22" hidden="1">
      <c r="A137" s="96"/>
      <c r="B137" s="97"/>
      <c r="C137" s="98"/>
      <c r="D137" s="99"/>
      <c r="E137" s="223"/>
      <c r="F137" s="89"/>
      <c r="G137" s="90"/>
      <c r="H137" s="101"/>
      <c r="I137" s="123">
        <f>'Doc3'!R137</f>
        <v>0</v>
      </c>
      <c r="J137" s="90"/>
      <c r="K137" s="124">
        <f>'Doc3'!U137</f>
        <v>0</v>
      </c>
      <c r="L137" s="100"/>
      <c r="M137" s="100"/>
      <c r="N137" s="100"/>
      <c r="O137" s="119"/>
      <c r="P137" s="119"/>
      <c r="Q137" s="119"/>
      <c r="R137" s="100"/>
      <c r="S137" s="104"/>
      <c r="T137" s="105"/>
      <c r="U137" s="106"/>
      <c r="V137" s="105"/>
    </row>
    <row r="138" spans="1:22" hidden="1">
      <c r="A138" s="96"/>
      <c r="B138" s="97"/>
      <c r="C138" s="98"/>
      <c r="D138" s="99"/>
      <c r="E138" s="223"/>
      <c r="F138" s="89"/>
      <c r="G138" s="90"/>
      <c r="H138" s="100"/>
      <c r="I138" s="123">
        <f>'Doc3'!R138</f>
        <v>0</v>
      </c>
      <c r="J138" s="90"/>
      <c r="K138" s="124">
        <f>'Doc3'!U138</f>
        <v>0</v>
      </c>
      <c r="L138" s="100"/>
      <c r="M138" s="100"/>
      <c r="N138" s="100"/>
      <c r="O138" s="119"/>
      <c r="P138" s="119"/>
      <c r="Q138" s="119"/>
      <c r="R138" s="100"/>
      <c r="S138" s="104"/>
      <c r="T138" s="105"/>
      <c r="U138" s="106"/>
      <c r="V138" s="105"/>
    </row>
    <row r="139" spans="1:22" hidden="1">
      <c r="A139" s="3"/>
      <c r="B139" s="3"/>
      <c r="C139" s="3"/>
      <c r="D139" s="3"/>
      <c r="E139" s="224"/>
      <c r="F139" s="3"/>
      <c r="G139" s="219"/>
      <c r="H139" s="3"/>
      <c r="I139" s="123">
        <f>'Doc3'!R139</f>
        <v>0</v>
      </c>
      <c r="J139" s="219"/>
      <c r="K139" s="124">
        <f>'Doc3'!U139</f>
        <v>0</v>
      </c>
      <c r="L139" s="3"/>
      <c r="M139" s="3"/>
      <c r="N139" s="3"/>
      <c r="O139" s="102"/>
      <c r="P139" s="102"/>
      <c r="Q139" s="102"/>
      <c r="R139" s="3"/>
      <c r="S139" s="3"/>
      <c r="T139" s="3"/>
      <c r="U139" s="3"/>
      <c r="V139" s="3"/>
    </row>
    <row r="140" spans="1:22" hidden="1">
      <c r="A140" s="3"/>
      <c r="B140" s="3"/>
      <c r="C140" s="3"/>
      <c r="D140" s="3"/>
      <c r="E140" s="224"/>
      <c r="F140" s="3"/>
      <c r="G140" s="219"/>
      <c r="H140" s="3"/>
      <c r="I140" s="123">
        <f>'Doc3'!R140</f>
        <v>0</v>
      </c>
      <c r="J140" s="219"/>
      <c r="K140" s="124">
        <f>'Doc3'!U140</f>
        <v>0</v>
      </c>
      <c r="L140" s="3"/>
      <c r="M140" s="3"/>
      <c r="N140" s="3"/>
      <c r="O140" s="102"/>
      <c r="P140" s="102"/>
      <c r="Q140" s="102"/>
      <c r="R140" s="3"/>
      <c r="S140" s="3"/>
      <c r="T140" s="3"/>
      <c r="U140" s="3"/>
      <c r="V140" s="3"/>
    </row>
    <row r="141" spans="1:22" hidden="1">
      <c r="A141" s="3"/>
      <c r="B141" s="3"/>
      <c r="C141" s="3"/>
      <c r="D141" s="3"/>
      <c r="E141" s="224"/>
      <c r="F141" s="3"/>
      <c r="G141" s="219"/>
      <c r="H141" s="3"/>
      <c r="I141" s="123">
        <f>'Doc3'!R141</f>
        <v>0</v>
      </c>
      <c r="J141" s="219"/>
      <c r="K141" s="124">
        <f>'Doc3'!U141</f>
        <v>0</v>
      </c>
      <c r="L141" s="3"/>
      <c r="M141" s="3"/>
      <c r="N141" s="3"/>
      <c r="O141" s="102"/>
      <c r="P141" s="102"/>
      <c r="Q141" s="102"/>
      <c r="R141" s="3"/>
      <c r="S141" s="3"/>
      <c r="T141" s="3"/>
      <c r="U141" s="3"/>
      <c r="V141" s="3"/>
    </row>
    <row r="142" spans="1:22" hidden="1">
      <c r="A142" s="3"/>
      <c r="B142" s="3"/>
      <c r="C142" s="3"/>
      <c r="D142" s="3"/>
      <c r="E142" s="224"/>
      <c r="F142" s="3"/>
      <c r="G142" s="219"/>
      <c r="H142" s="3"/>
      <c r="I142" s="123">
        <f>'Doc3'!R142</f>
        <v>0</v>
      </c>
      <c r="J142" s="219"/>
      <c r="K142" s="124">
        <f>'Doc3'!U142</f>
        <v>0</v>
      </c>
      <c r="L142" s="3"/>
      <c r="M142" s="3"/>
      <c r="N142" s="3"/>
      <c r="O142" s="102"/>
      <c r="P142" s="102"/>
      <c r="Q142" s="102"/>
      <c r="R142" s="3"/>
      <c r="S142" s="3"/>
      <c r="T142" s="3"/>
      <c r="U142" s="3"/>
      <c r="V142" s="3"/>
    </row>
    <row r="143" spans="1:22" hidden="1">
      <c r="A143" s="3"/>
      <c r="B143" s="3"/>
      <c r="C143" s="3"/>
      <c r="D143" s="3"/>
      <c r="E143" s="224"/>
      <c r="F143" s="3"/>
      <c r="G143" s="219"/>
      <c r="H143" s="3"/>
      <c r="I143" s="123">
        <f>'Doc3'!R143</f>
        <v>0</v>
      </c>
      <c r="J143" s="219"/>
      <c r="K143" s="124">
        <f>'Doc3'!U143</f>
        <v>0</v>
      </c>
      <c r="L143" s="3"/>
      <c r="M143" s="3"/>
      <c r="N143" s="3"/>
      <c r="O143" s="102"/>
      <c r="P143" s="102"/>
      <c r="Q143" s="102"/>
      <c r="R143" s="3"/>
      <c r="S143" s="3"/>
      <c r="T143" s="3"/>
      <c r="U143" s="3"/>
      <c r="V143" s="3"/>
    </row>
    <row r="144" spans="1:22" hidden="1">
      <c r="A144" s="3"/>
      <c r="B144" s="3"/>
      <c r="C144" s="3"/>
      <c r="D144" s="3"/>
      <c r="E144" s="224"/>
      <c r="F144" s="3"/>
      <c r="G144" s="219"/>
      <c r="H144" s="3"/>
      <c r="I144" s="123">
        <f>'Doc3'!R144</f>
        <v>0</v>
      </c>
      <c r="J144" s="219"/>
      <c r="K144" s="124">
        <f>'Doc3'!U144</f>
        <v>0</v>
      </c>
      <c r="L144" s="3"/>
      <c r="M144" s="3"/>
      <c r="N144" s="3"/>
      <c r="O144" s="102"/>
      <c r="P144" s="102"/>
      <c r="Q144" s="102"/>
      <c r="R144" s="3"/>
      <c r="S144" s="3"/>
      <c r="T144" s="3"/>
      <c r="U144" s="3"/>
      <c r="V144" s="3"/>
    </row>
    <row r="145" spans="1:22" hidden="1">
      <c r="A145" s="3"/>
      <c r="B145" s="3"/>
      <c r="C145" s="3"/>
      <c r="D145" s="3"/>
      <c r="E145" s="224"/>
      <c r="F145" s="3"/>
      <c r="G145" s="219"/>
      <c r="H145" s="3"/>
      <c r="I145" s="123">
        <f>'Doc3'!R245</f>
        <v>0</v>
      </c>
      <c r="J145" s="219"/>
      <c r="K145" s="124">
        <f>'Doc3'!U245</f>
        <v>0</v>
      </c>
      <c r="L145" s="3"/>
      <c r="M145" s="3"/>
      <c r="N145" s="3"/>
      <c r="O145" s="102"/>
      <c r="P145" s="102"/>
      <c r="Q145" s="102"/>
      <c r="R145" s="3"/>
      <c r="S145" s="3"/>
      <c r="T145" s="3"/>
      <c r="U145" s="3"/>
      <c r="V145" s="3"/>
    </row>
    <row r="146" spans="1:22" hidden="1">
      <c r="A146" s="3"/>
      <c r="B146" s="3"/>
      <c r="C146" s="3"/>
      <c r="D146" s="3"/>
      <c r="E146" s="224"/>
      <c r="F146" s="3"/>
      <c r="G146" s="219"/>
      <c r="H146" s="3"/>
      <c r="I146" s="123">
        <f>'Doc3'!R246</f>
        <v>0</v>
      </c>
      <c r="J146" s="219"/>
      <c r="K146" s="124">
        <f>'Doc3'!U246</f>
        <v>0</v>
      </c>
      <c r="L146" s="3"/>
      <c r="M146" s="3"/>
      <c r="N146" s="3"/>
      <c r="O146" s="102"/>
      <c r="P146" s="102"/>
      <c r="Q146" s="102"/>
      <c r="R146" s="3"/>
      <c r="S146" s="3"/>
      <c r="T146" s="3"/>
      <c r="U146" s="3"/>
      <c r="V146" s="3"/>
    </row>
    <row r="147" spans="1:22" hidden="1">
      <c r="A147" s="3"/>
      <c r="B147" s="3"/>
      <c r="C147" s="3"/>
      <c r="D147" s="3"/>
      <c r="E147" s="224"/>
      <c r="F147" s="3"/>
      <c r="G147" s="219"/>
      <c r="H147" s="3"/>
      <c r="I147" s="123">
        <f>'Doc3'!R247</f>
        <v>0</v>
      </c>
      <c r="J147" s="219"/>
      <c r="K147" s="124">
        <f>'Doc3'!U247</f>
        <v>0</v>
      </c>
      <c r="L147" s="3"/>
      <c r="M147" s="3"/>
      <c r="N147" s="3"/>
      <c r="O147" s="102"/>
      <c r="P147" s="102"/>
      <c r="Q147" s="102"/>
      <c r="R147" s="3"/>
      <c r="S147" s="3"/>
      <c r="T147" s="3"/>
      <c r="U147" s="3"/>
      <c r="V147" s="3"/>
    </row>
    <row r="148" spans="1:22" hidden="1">
      <c r="A148" s="96"/>
      <c r="B148" s="97"/>
      <c r="C148" s="98"/>
      <c r="D148" s="99"/>
      <c r="E148" s="223"/>
      <c r="F148" s="89"/>
      <c r="G148" s="90"/>
      <c r="H148" s="90"/>
      <c r="I148" s="123">
        <f>'Doc3'!R148</f>
        <v>0</v>
      </c>
      <c r="J148" s="90"/>
      <c r="K148" s="124">
        <f>'Doc3'!U148</f>
        <v>0</v>
      </c>
      <c r="L148" s="100"/>
      <c r="M148" s="100"/>
      <c r="N148" s="100"/>
      <c r="O148" s="119"/>
      <c r="P148" s="119"/>
      <c r="Q148" s="119"/>
      <c r="R148" s="100"/>
      <c r="S148" s="104"/>
      <c r="T148" s="105"/>
      <c r="U148" s="106"/>
      <c r="V148" s="105"/>
    </row>
    <row r="149" spans="1:22" hidden="1">
      <c r="A149" s="96"/>
      <c r="B149" s="97"/>
      <c r="C149" s="98"/>
      <c r="D149" s="99"/>
      <c r="E149" s="223"/>
      <c r="F149" s="89"/>
      <c r="G149" s="90"/>
      <c r="H149" s="100"/>
      <c r="I149" s="123">
        <f>'Doc3'!R149</f>
        <v>0</v>
      </c>
      <c r="J149" s="90"/>
      <c r="K149" s="124">
        <f>'Doc3'!U149</f>
        <v>0</v>
      </c>
      <c r="L149" s="100"/>
      <c r="M149" s="100"/>
      <c r="N149" s="100"/>
      <c r="O149" s="119"/>
      <c r="P149" s="119"/>
      <c r="Q149" s="119"/>
      <c r="R149" s="100"/>
      <c r="S149" s="104"/>
      <c r="T149" s="105"/>
      <c r="U149" s="106"/>
      <c r="V149" s="105"/>
    </row>
    <row r="150" spans="1:22" hidden="1">
      <c r="A150" s="96"/>
      <c r="B150" s="97"/>
      <c r="C150" s="98"/>
      <c r="D150" s="99"/>
      <c r="E150" s="223"/>
      <c r="F150" s="89"/>
      <c r="G150" s="90"/>
      <c r="H150" s="101"/>
      <c r="I150" s="123">
        <f>'Doc3'!R150</f>
        <v>0</v>
      </c>
      <c r="J150" s="90"/>
      <c r="K150" s="124">
        <f>'Doc3'!U150</f>
        <v>0</v>
      </c>
      <c r="L150" s="100"/>
      <c r="M150" s="100"/>
      <c r="N150" s="100"/>
      <c r="O150" s="119"/>
      <c r="P150" s="119"/>
      <c r="Q150" s="119"/>
      <c r="R150" s="100"/>
      <c r="S150" s="104"/>
      <c r="T150" s="105"/>
      <c r="U150" s="106"/>
      <c r="V150" s="105"/>
    </row>
    <row r="151" spans="1:22" hidden="1">
      <c r="A151" s="96"/>
      <c r="B151" s="97"/>
      <c r="C151" s="98"/>
      <c r="D151" s="99"/>
      <c r="E151" s="223"/>
      <c r="F151" s="89"/>
      <c r="G151" s="90"/>
      <c r="H151" s="100"/>
      <c r="I151" s="123">
        <f>'Doc3'!R151</f>
        <v>0</v>
      </c>
      <c r="J151" s="90"/>
      <c r="K151" s="124">
        <f>'Doc3'!U151</f>
        <v>0</v>
      </c>
      <c r="L151" s="100"/>
      <c r="M151" s="100"/>
      <c r="N151" s="100"/>
      <c r="O151" s="119"/>
      <c r="P151" s="119"/>
      <c r="Q151" s="119"/>
      <c r="R151" s="100"/>
      <c r="S151" s="104"/>
      <c r="T151" s="105"/>
      <c r="U151" s="106"/>
      <c r="V151" s="105"/>
    </row>
    <row r="152" spans="1:22" hidden="1">
      <c r="A152" s="96"/>
      <c r="B152" s="97"/>
      <c r="C152" s="98"/>
      <c r="D152" s="99"/>
      <c r="E152" s="223"/>
      <c r="F152" s="89"/>
      <c r="G152" s="90"/>
      <c r="H152" s="101"/>
      <c r="I152" s="123">
        <f>'Doc3'!R152</f>
        <v>0</v>
      </c>
      <c r="J152" s="90"/>
      <c r="K152" s="124">
        <f>'Doc3'!U152</f>
        <v>0</v>
      </c>
      <c r="L152" s="100"/>
      <c r="M152" s="100"/>
      <c r="N152" s="100"/>
      <c r="O152" s="119"/>
      <c r="P152" s="119"/>
      <c r="Q152" s="119"/>
      <c r="R152" s="100"/>
      <c r="S152" s="104"/>
      <c r="T152" s="105"/>
      <c r="U152" s="106"/>
      <c r="V152" s="105"/>
    </row>
    <row r="153" spans="1:22" hidden="1">
      <c r="A153" s="96"/>
      <c r="B153" s="97"/>
      <c r="C153" s="98"/>
      <c r="D153" s="99"/>
      <c r="E153" s="223"/>
      <c r="F153" s="89"/>
      <c r="G153" s="90"/>
      <c r="H153" s="101"/>
      <c r="I153" s="123">
        <f>'Doc3'!R153</f>
        <v>0</v>
      </c>
      <c r="J153" s="90"/>
      <c r="K153" s="124">
        <f>'Doc3'!U153</f>
        <v>0</v>
      </c>
      <c r="L153" s="100"/>
      <c r="M153" s="100"/>
      <c r="N153" s="100"/>
      <c r="O153" s="119"/>
      <c r="P153" s="119"/>
      <c r="Q153" s="119"/>
      <c r="R153" s="100"/>
      <c r="S153" s="104"/>
      <c r="T153" s="105"/>
      <c r="U153" s="106"/>
      <c r="V153" s="105"/>
    </row>
    <row r="154" spans="1:22" hidden="1">
      <c r="A154" s="96"/>
      <c r="B154" s="97"/>
      <c r="C154" s="98"/>
      <c r="D154" s="99"/>
      <c r="E154" s="223"/>
      <c r="F154" s="89"/>
      <c r="G154" s="90"/>
      <c r="H154" s="90"/>
      <c r="I154" s="123">
        <f>'Doc3'!R154</f>
        <v>0</v>
      </c>
      <c r="J154" s="90"/>
      <c r="K154" s="124">
        <f>'Doc3'!U154</f>
        <v>0</v>
      </c>
      <c r="L154" s="100"/>
      <c r="M154" s="100"/>
      <c r="N154" s="100"/>
      <c r="O154" s="119"/>
      <c r="P154" s="119"/>
      <c r="Q154" s="119"/>
      <c r="R154" s="100"/>
      <c r="S154" s="104"/>
      <c r="T154" s="105"/>
      <c r="U154" s="106"/>
      <c r="V154" s="105"/>
    </row>
    <row r="155" spans="1:22" hidden="1">
      <c r="A155" s="96"/>
      <c r="B155" s="97"/>
      <c r="C155" s="98"/>
      <c r="D155" s="99"/>
      <c r="E155" s="223"/>
      <c r="F155" s="89"/>
      <c r="G155" s="90"/>
      <c r="H155" s="90"/>
      <c r="I155" s="123">
        <f>'Doc3'!R155</f>
        <v>0</v>
      </c>
      <c r="J155" s="90"/>
      <c r="K155" s="124">
        <f>'Doc3'!U155</f>
        <v>0</v>
      </c>
      <c r="L155" s="100"/>
      <c r="M155" s="100"/>
      <c r="N155" s="100"/>
      <c r="O155" s="119"/>
      <c r="P155" s="119"/>
      <c r="Q155" s="119"/>
      <c r="R155" s="100"/>
      <c r="S155" s="104"/>
      <c r="T155" s="105"/>
      <c r="U155" s="106"/>
      <c r="V155" s="105"/>
    </row>
    <row r="156" spans="1:22" hidden="1">
      <c r="A156" s="96"/>
      <c r="B156" s="97"/>
      <c r="C156" s="98"/>
      <c r="D156" s="99"/>
      <c r="E156" s="223"/>
      <c r="F156" s="89"/>
      <c r="G156" s="90"/>
      <c r="H156" s="101"/>
      <c r="I156" s="123">
        <f>'Doc3'!R156</f>
        <v>0</v>
      </c>
      <c r="J156" s="90"/>
      <c r="K156" s="124">
        <f>'Doc3'!U156</f>
        <v>0</v>
      </c>
      <c r="L156" s="100"/>
      <c r="M156" s="100"/>
      <c r="N156" s="100"/>
      <c r="O156" s="119"/>
      <c r="P156" s="119"/>
      <c r="Q156" s="119"/>
      <c r="R156" s="100"/>
      <c r="S156" s="104"/>
      <c r="T156" s="105"/>
      <c r="U156" s="106"/>
      <c r="V156" s="105"/>
    </row>
    <row r="157" spans="1:22" hidden="1">
      <c r="A157" s="96"/>
      <c r="B157" s="97"/>
      <c r="C157" s="98"/>
      <c r="D157" s="99"/>
      <c r="E157" s="223"/>
      <c r="F157" s="89"/>
      <c r="G157" s="90"/>
      <c r="H157" s="100"/>
      <c r="I157" s="123">
        <f>'Doc3'!R157</f>
        <v>0</v>
      </c>
      <c r="J157" s="90"/>
      <c r="K157" s="124">
        <f>'Doc3'!U157</f>
        <v>0</v>
      </c>
      <c r="L157" s="100"/>
      <c r="M157" s="100"/>
      <c r="N157" s="100"/>
      <c r="O157" s="119"/>
      <c r="P157" s="119"/>
      <c r="Q157" s="119"/>
      <c r="R157" s="100"/>
      <c r="S157" s="104"/>
      <c r="T157" s="105"/>
      <c r="U157" s="106"/>
      <c r="V157" s="105"/>
    </row>
    <row r="158" spans="1:22" hidden="1">
      <c r="A158" s="96"/>
      <c r="B158" s="97"/>
      <c r="C158" s="98"/>
      <c r="D158" s="99"/>
      <c r="E158" s="223"/>
      <c r="F158" s="89"/>
      <c r="G158" s="90"/>
      <c r="H158" s="101"/>
      <c r="I158" s="123">
        <f>'Doc3'!R158</f>
        <v>0</v>
      </c>
      <c r="J158" s="90"/>
      <c r="K158" s="124">
        <f>'Doc3'!U158</f>
        <v>0</v>
      </c>
      <c r="L158" s="100"/>
      <c r="M158" s="100"/>
      <c r="N158" s="100"/>
      <c r="O158" s="119"/>
      <c r="P158" s="119"/>
      <c r="Q158" s="119"/>
      <c r="R158" s="100"/>
      <c r="S158" s="104"/>
      <c r="T158" s="105"/>
      <c r="U158" s="106"/>
      <c r="V158" s="105"/>
    </row>
    <row r="159" spans="1:22" hidden="1">
      <c r="A159" s="96"/>
      <c r="B159" s="97"/>
      <c r="C159" s="98"/>
      <c r="D159" s="99"/>
      <c r="E159" s="223"/>
      <c r="F159" s="89"/>
      <c r="G159" s="90"/>
      <c r="H159" s="101"/>
      <c r="I159" s="123">
        <f>'Doc3'!R159</f>
        <v>0</v>
      </c>
      <c r="J159" s="90"/>
      <c r="K159" s="124">
        <f>'Doc3'!U159</f>
        <v>0</v>
      </c>
      <c r="L159" s="100"/>
      <c r="M159" s="100"/>
      <c r="N159" s="100"/>
      <c r="O159" s="119"/>
      <c r="P159" s="119"/>
      <c r="Q159" s="119"/>
      <c r="R159" s="100"/>
      <c r="S159" s="104"/>
      <c r="T159" s="105"/>
      <c r="U159" s="106"/>
      <c r="V159" s="105"/>
    </row>
    <row r="160" spans="1:22" hidden="1">
      <c r="A160" s="96"/>
      <c r="B160" s="97"/>
      <c r="C160" s="98"/>
      <c r="D160" s="99"/>
      <c r="E160" s="223"/>
      <c r="F160" s="89"/>
      <c r="G160" s="90"/>
      <c r="H160" s="101"/>
      <c r="I160" s="123">
        <f>'Doc3'!R160</f>
        <v>0</v>
      </c>
      <c r="J160" s="90"/>
      <c r="K160" s="124">
        <f>'Doc3'!U160</f>
        <v>0</v>
      </c>
      <c r="L160" s="100"/>
      <c r="M160" s="100"/>
      <c r="N160" s="100"/>
      <c r="O160" s="119"/>
      <c r="P160" s="119"/>
      <c r="Q160" s="119"/>
      <c r="R160" s="100"/>
      <c r="S160" s="104"/>
      <c r="T160" s="105"/>
      <c r="U160" s="106"/>
      <c r="V160" s="105"/>
    </row>
    <row r="161" spans="1:22" hidden="1">
      <c r="A161" s="96"/>
      <c r="B161" s="97"/>
      <c r="C161" s="98"/>
      <c r="D161" s="99"/>
      <c r="E161" s="223"/>
      <c r="F161" s="89"/>
      <c r="G161" s="90"/>
      <c r="H161" s="100"/>
      <c r="I161" s="123">
        <f>'Doc3'!R161</f>
        <v>0</v>
      </c>
      <c r="J161" s="90"/>
      <c r="K161" s="124">
        <f>'Doc3'!U161</f>
        <v>0</v>
      </c>
      <c r="L161" s="100"/>
      <c r="M161" s="100"/>
      <c r="N161" s="100"/>
      <c r="O161" s="119"/>
      <c r="P161" s="119"/>
      <c r="Q161" s="119"/>
      <c r="R161" s="100"/>
      <c r="S161" s="104"/>
      <c r="T161" s="105"/>
      <c r="U161" s="106"/>
      <c r="V161" s="105"/>
    </row>
    <row r="162" spans="1:22" hidden="1">
      <c r="A162" s="3"/>
      <c r="B162" s="3"/>
      <c r="C162" s="3"/>
      <c r="D162" s="3"/>
      <c r="E162" s="224"/>
      <c r="F162" s="3"/>
      <c r="G162" s="219"/>
      <c r="H162" s="3"/>
      <c r="I162" s="123">
        <f>'Doc3'!R162</f>
        <v>0</v>
      </c>
      <c r="J162" s="219"/>
      <c r="K162" s="124">
        <f>'Doc3'!U162</f>
        <v>0</v>
      </c>
      <c r="L162" s="3"/>
      <c r="M162" s="3"/>
      <c r="N162" s="3"/>
      <c r="O162" s="102"/>
      <c r="P162" s="102"/>
      <c r="Q162" s="102"/>
      <c r="R162" s="3"/>
      <c r="S162" s="3"/>
      <c r="T162" s="3"/>
      <c r="U162" s="3"/>
      <c r="V162" s="3"/>
    </row>
    <row r="163" spans="1:22" hidden="1">
      <c r="A163" s="3"/>
      <c r="B163" s="3"/>
      <c r="C163" s="3"/>
      <c r="D163" s="3"/>
      <c r="E163" s="224"/>
      <c r="F163" s="3"/>
      <c r="G163" s="219"/>
      <c r="H163" s="3"/>
      <c r="I163" s="123">
        <f>'Doc3'!R163</f>
        <v>0</v>
      </c>
      <c r="J163" s="219"/>
      <c r="K163" s="124">
        <f>'Doc3'!U163</f>
        <v>0</v>
      </c>
      <c r="L163" s="3"/>
      <c r="M163" s="3"/>
      <c r="N163" s="3"/>
      <c r="O163" s="102"/>
      <c r="P163" s="102"/>
      <c r="Q163" s="102"/>
      <c r="R163" s="3"/>
      <c r="S163" s="3"/>
      <c r="T163" s="3"/>
      <c r="U163" s="3"/>
      <c r="V163" s="3"/>
    </row>
    <row r="164" spans="1:22" hidden="1">
      <c r="A164" s="3"/>
      <c r="B164" s="3"/>
      <c r="C164" s="3"/>
      <c r="D164" s="3"/>
      <c r="E164" s="224"/>
      <c r="F164" s="3"/>
      <c r="G164" s="219"/>
      <c r="H164" s="3"/>
      <c r="I164" s="123">
        <f>'Doc3'!R164</f>
        <v>0</v>
      </c>
      <c r="J164" s="219"/>
      <c r="K164" s="124">
        <f>'Doc3'!U164</f>
        <v>0</v>
      </c>
      <c r="L164" s="3"/>
      <c r="M164" s="3"/>
      <c r="N164" s="3"/>
      <c r="O164" s="102"/>
      <c r="P164" s="102"/>
      <c r="Q164" s="102"/>
      <c r="R164" s="3"/>
      <c r="S164" s="3"/>
      <c r="T164" s="3"/>
      <c r="U164" s="3"/>
      <c r="V164" s="3"/>
    </row>
    <row r="165" spans="1:22" hidden="1">
      <c r="A165" s="3"/>
      <c r="B165" s="3"/>
      <c r="C165" s="3"/>
      <c r="D165" s="3"/>
      <c r="E165" s="224"/>
      <c r="F165" s="3"/>
      <c r="G165" s="219"/>
      <c r="H165" s="3"/>
      <c r="I165" s="123">
        <f>'Doc3'!R165</f>
        <v>0</v>
      </c>
      <c r="J165" s="219"/>
      <c r="K165" s="124">
        <f>'Doc3'!U165</f>
        <v>0</v>
      </c>
      <c r="L165" s="3"/>
      <c r="M165" s="3"/>
      <c r="N165" s="3"/>
      <c r="O165" s="102"/>
      <c r="P165" s="102"/>
      <c r="Q165" s="102"/>
      <c r="R165" s="3"/>
      <c r="S165" s="3"/>
      <c r="T165" s="3"/>
      <c r="U165" s="3"/>
      <c r="V165" s="3"/>
    </row>
    <row r="166" spans="1:22" hidden="1">
      <c r="A166" s="3"/>
      <c r="B166" s="3"/>
      <c r="C166" s="3"/>
      <c r="D166" s="3"/>
      <c r="E166" s="224"/>
      <c r="F166" s="3"/>
      <c r="G166" s="219"/>
      <c r="H166" s="3"/>
      <c r="I166" s="123">
        <f>'Doc3'!R166</f>
        <v>0</v>
      </c>
      <c r="J166" s="219"/>
      <c r="K166" s="124">
        <f>'Doc3'!U166</f>
        <v>0</v>
      </c>
      <c r="L166" s="3"/>
      <c r="M166" s="3"/>
      <c r="N166" s="3"/>
      <c r="O166" s="102"/>
      <c r="P166" s="102"/>
      <c r="Q166" s="102"/>
      <c r="R166" s="3"/>
      <c r="S166" s="3"/>
      <c r="T166" s="3"/>
      <c r="U166" s="3"/>
      <c r="V166" s="3"/>
    </row>
    <row r="167" spans="1:22" hidden="1">
      <c r="A167" s="3"/>
      <c r="B167" s="3"/>
      <c r="C167" s="3"/>
      <c r="D167" s="3"/>
      <c r="E167" s="224"/>
      <c r="F167" s="3"/>
      <c r="G167" s="219"/>
      <c r="H167" s="3"/>
      <c r="I167" s="123">
        <f>'Doc3'!R167</f>
        <v>0</v>
      </c>
      <c r="J167" s="219"/>
      <c r="K167" s="124">
        <f>'Doc3'!U167</f>
        <v>0</v>
      </c>
      <c r="L167" s="3"/>
      <c r="M167" s="3"/>
      <c r="N167" s="3"/>
      <c r="O167" s="102"/>
      <c r="P167" s="102"/>
      <c r="Q167" s="102"/>
      <c r="R167" s="3"/>
      <c r="S167" s="3"/>
      <c r="T167" s="3"/>
      <c r="U167" s="3"/>
      <c r="V167" s="3"/>
    </row>
    <row r="168" spans="1:22" hidden="1">
      <c r="A168" s="3"/>
      <c r="B168" s="3"/>
      <c r="C168" s="3"/>
      <c r="D168" s="3"/>
      <c r="E168" s="224"/>
      <c r="F168" s="3"/>
      <c r="G168" s="219"/>
      <c r="H168" s="3"/>
      <c r="I168" s="123">
        <f>'Doc3'!R268</f>
        <v>0</v>
      </c>
      <c r="J168" s="219"/>
      <c r="K168" s="124">
        <f>'Doc3'!U268</f>
        <v>0</v>
      </c>
      <c r="L168" s="3"/>
      <c r="M168" s="3"/>
      <c r="N168" s="3"/>
      <c r="O168" s="102"/>
      <c r="P168" s="102"/>
      <c r="Q168" s="102"/>
      <c r="R168" s="3"/>
      <c r="S168" s="3"/>
      <c r="T168" s="3"/>
      <c r="U168" s="3"/>
      <c r="V168" s="3"/>
    </row>
    <row r="169" spans="1:22" hidden="1">
      <c r="A169" s="3"/>
      <c r="B169" s="3"/>
      <c r="C169" s="3"/>
      <c r="D169" s="3"/>
      <c r="E169" s="224"/>
      <c r="F169" s="3"/>
      <c r="G169" s="219"/>
      <c r="H169" s="3"/>
      <c r="I169" s="123">
        <f>'Doc3'!R269</f>
        <v>0</v>
      </c>
      <c r="J169" s="219"/>
      <c r="K169" s="124">
        <f>'Doc3'!U269</f>
        <v>0</v>
      </c>
      <c r="L169" s="3"/>
      <c r="M169" s="3"/>
      <c r="N169" s="3"/>
      <c r="O169" s="102"/>
      <c r="P169" s="102"/>
      <c r="Q169" s="102"/>
      <c r="R169" s="3"/>
      <c r="S169" s="3"/>
      <c r="T169" s="3"/>
      <c r="U169" s="3"/>
      <c r="V169" s="3"/>
    </row>
    <row r="170" spans="1:22" hidden="1">
      <c r="A170" s="3"/>
      <c r="B170" s="3"/>
      <c r="C170" s="3"/>
      <c r="D170" s="3"/>
      <c r="E170" s="224"/>
      <c r="F170" s="3"/>
      <c r="G170" s="219"/>
      <c r="H170" s="3"/>
      <c r="I170" s="123">
        <f>'Doc3'!R270</f>
        <v>0</v>
      </c>
      <c r="J170" s="219"/>
      <c r="K170" s="124">
        <f>'Doc3'!U270</f>
        <v>0</v>
      </c>
      <c r="L170" s="3"/>
      <c r="M170" s="3"/>
      <c r="N170" s="3"/>
      <c r="O170" s="102"/>
      <c r="P170" s="102"/>
      <c r="Q170" s="102"/>
      <c r="R170" s="3"/>
      <c r="S170" s="3"/>
      <c r="T170" s="3"/>
      <c r="U170" s="3"/>
      <c r="V170" s="3"/>
    </row>
    <row r="171" spans="1:22" hidden="1">
      <c r="A171" s="96"/>
      <c r="B171" s="97"/>
      <c r="C171" s="98"/>
      <c r="D171" s="99"/>
      <c r="E171" s="223"/>
      <c r="F171" s="89"/>
      <c r="G171" s="90"/>
      <c r="H171" s="90"/>
      <c r="I171" s="123">
        <f>'Doc3'!R171</f>
        <v>0</v>
      </c>
      <c r="J171" s="90"/>
      <c r="K171" s="124">
        <f>'Doc3'!U171</f>
        <v>0</v>
      </c>
      <c r="L171" s="100"/>
      <c r="M171" s="100"/>
      <c r="N171" s="100"/>
      <c r="O171" s="119"/>
      <c r="P171" s="119"/>
      <c r="Q171" s="119"/>
      <c r="R171" s="100"/>
      <c r="S171" s="104"/>
      <c r="T171" s="105"/>
      <c r="U171" s="106"/>
      <c r="V171" s="105"/>
    </row>
    <row r="172" spans="1:22" hidden="1">
      <c r="A172" s="96"/>
      <c r="B172" s="97"/>
      <c r="C172" s="98"/>
      <c r="D172" s="99"/>
      <c r="E172" s="223"/>
      <c r="F172" s="89"/>
      <c r="G172" s="90"/>
      <c r="H172" s="100"/>
      <c r="I172" s="123">
        <f>'Doc3'!R172</f>
        <v>0</v>
      </c>
      <c r="J172" s="90"/>
      <c r="K172" s="124">
        <f>'Doc3'!U172</f>
        <v>0</v>
      </c>
      <c r="L172" s="100"/>
      <c r="M172" s="100"/>
      <c r="N172" s="100"/>
      <c r="O172" s="119"/>
      <c r="P172" s="119"/>
      <c r="Q172" s="119"/>
      <c r="R172" s="100"/>
      <c r="S172" s="104"/>
      <c r="T172" s="105"/>
      <c r="U172" s="106"/>
      <c r="V172" s="105"/>
    </row>
    <row r="173" spans="1:22" hidden="1">
      <c r="A173" s="96"/>
      <c r="B173" s="97"/>
      <c r="C173" s="98"/>
      <c r="D173" s="99"/>
      <c r="E173" s="223"/>
      <c r="F173" s="89"/>
      <c r="G173" s="90"/>
      <c r="H173" s="101"/>
      <c r="I173" s="123">
        <f>'Doc3'!R173</f>
        <v>0</v>
      </c>
      <c r="J173" s="90"/>
      <c r="K173" s="124">
        <f>'Doc3'!U173</f>
        <v>0</v>
      </c>
      <c r="L173" s="100"/>
      <c r="M173" s="100"/>
      <c r="N173" s="100"/>
      <c r="O173" s="119"/>
      <c r="P173" s="119"/>
      <c r="Q173" s="119"/>
      <c r="R173" s="100"/>
      <c r="S173" s="104"/>
      <c r="T173" s="105"/>
      <c r="U173" s="106"/>
      <c r="V173" s="105"/>
    </row>
    <row r="174" spans="1:22" hidden="1">
      <c r="A174" s="96"/>
      <c r="B174" s="97"/>
      <c r="C174" s="98"/>
      <c r="D174" s="99"/>
      <c r="E174" s="223"/>
      <c r="F174" s="89"/>
      <c r="G174" s="90"/>
      <c r="H174" s="100"/>
      <c r="I174" s="123">
        <f>'Doc3'!R174</f>
        <v>0</v>
      </c>
      <c r="J174" s="90"/>
      <c r="K174" s="124">
        <f>'Doc3'!U174</f>
        <v>0</v>
      </c>
      <c r="L174" s="100"/>
      <c r="M174" s="100"/>
      <c r="N174" s="100"/>
      <c r="O174" s="119"/>
      <c r="P174" s="119"/>
      <c r="Q174" s="119"/>
      <c r="R174" s="100"/>
      <c r="S174" s="104"/>
      <c r="T174" s="105"/>
      <c r="U174" s="106"/>
      <c r="V174" s="105"/>
    </row>
    <row r="175" spans="1:22" hidden="1">
      <c r="A175" s="96"/>
      <c r="B175" s="97"/>
      <c r="C175" s="98"/>
      <c r="D175" s="99"/>
      <c r="E175" s="223"/>
      <c r="F175" s="89"/>
      <c r="G175" s="90"/>
      <c r="H175" s="101"/>
      <c r="I175" s="123">
        <f>'Doc3'!R175</f>
        <v>0</v>
      </c>
      <c r="J175" s="90"/>
      <c r="K175" s="124">
        <f>'Doc3'!U175</f>
        <v>0</v>
      </c>
      <c r="L175" s="100"/>
      <c r="M175" s="100"/>
      <c r="N175" s="100"/>
      <c r="O175" s="119"/>
      <c r="P175" s="119"/>
      <c r="Q175" s="119"/>
      <c r="R175" s="100"/>
      <c r="S175" s="104"/>
      <c r="T175" s="105"/>
      <c r="U175" s="106"/>
      <c r="V175" s="105"/>
    </row>
    <row r="176" spans="1:22" hidden="1">
      <c r="A176" s="96"/>
      <c r="B176" s="97"/>
      <c r="C176" s="98"/>
      <c r="D176" s="99"/>
      <c r="E176" s="223"/>
      <c r="F176" s="89"/>
      <c r="G176" s="90"/>
      <c r="H176" s="101"/>
      <c r="I176" s="123">
        <f>'Doc3'!R176</f>
        <v>0</v>
      </c>
      <c r="J176" s="90"/>
      <c r="K176" s="124">
        <f>'Doc3'!U176</f>
        <v>0</v>
      </c>
      <c r="L176" s="100"/>
      <c r="M176" s="100"/>
      <c r="N176" s="100"/>
      <c r="O176" s="119"/>
      <c r="P176" s="119"/>
      <c r="Q176" s="119"/>
      <c r="R176" s="100"/>
      <c r="S176" s="104"/>
      <c r="T176" s="105"/>
      <c r="U176" s="106"/>
      <c r="V176" s="105"/>
    </row>
    <row r="177" spans="1:22" hidden="1">
      <c r="A177" s="96"/>
      <c r="B177" s="97"/>
      <c r="C177" s="98"/>
      <c r="D177" s="99"/>
      <c r="E177" s="223"/>
      <c r="F177" s="89"/>
      <c r="G177" s="90"/>
      <c r="H177" s="90"/>
      <c r="I177" s="123">
        <f>'Doc3'!R177</f>
        <v>0</v>
      </c>
      <c r="J177" s="90"/>
      <c r="K177" s="124">
        <f>'Doc3'!U177</f>
        <v>0</v>
      </c>
      <c r="L177" s="100"/>
      <c r="M177" s="100"/>
      <c r="N177" s="100"/>
      <c r="O177" s="119"/>
      <c r="P177" s="119"/>
      <c r="Q177" s="119"/>
      <c r="R177" s="100"/>
      <c r="S177" s="104"/>
      <c r="T177" s="105"/>
      <c r="U177" s="106"/>
      <c r="V177" s="105"/>
    </row>
    <row r="178" spans="1:22" hidden="1">
      <c r="A178" s="96"/>
      <c r="B178" s="97"/>
      <c r="C178" s="98"/>
      <c r="D178" s="99"/>
      <c r="E178" s="223"/>
      <c r="F178" s="89"/>
      <c r="G178" s="90"/>
      <c r="H178" s="90"/>
      <c r="I178" s="123">
        <f>'Doc3'!R178</f>
        <v>0</v>
      </c>
      <c r="J178" s="90"/>
      <c r="K178" s="124">
        <f>'Doc3'!U178</f>
        <v>0</v>
      </c>
      <c r="L178" s="100"/>
      <c r="M178" s="100"/>
      <c r="N178" s="100"/>
      <c r="O178" s="119"/>
      <c r="P178" s="119"/>
      <c r="Q178" s="119"/>
      <c r="R178" s="100"/>
      <c r="S178" s="104"/>
      <c r="T178" s="105"/>
      <c r="U178" s="106"/>
      <c r="V178" s="105"/>
    </row>
    <row r="179" spans="1:22" hidden="1">
      <c r="A179" s="96"/>
      <c r="B179" s="97"/>
      <c r="C179" s="98"/>
      <c r="D179" s="99"/>
      <c r="E179" s="223"/>
      <c r="F179" s="89"/>
      <c r="G179" s="90"/>
      <c r="H179" s="101"/>
      <c r="I179" s="123">
        <f>'Doc3'!R179</f>
        <v>0</v>
      </c>
      <c r="J179" s="90"/>
      <c r="K179" s="124">
        <f>'Doc3'!U179</f>
        <v>0</v>
      </c>
      <c r="L179" s="100"/>
      <c r="M179" s="100"/>
      <c r="N179" s="100"/>
      <c r="O179" s="119"/>
      <c r="P179" s="119"/>
      <c r="Q179" s="119"/>
      <c r="R179" s="100"/>
      <c r="S179" s="104"/>
      <c r="T179" s="105"/>
      <c r="U179" s="106"/>
      <c r="V179" s="105"/>
    </row>
    <row r="180" spans="1:22" hidden="1">
      <c r="A180" s="96"/>
      <c r="B180" s="97"/>
      <c r="C180" s="98"/>
      <c r="D180" s="99"/>
      <c r="E180" s="223"/>
      <c r="F180" s="89"/>
      <c r="G180" s="90"/>
      <c r="H180" s="100"/>
      <c r="I180" s="123">
        <f>'Doc3'!R180</f>
        <v>0</v>
      </c>
      <c r="J180" s="90"/>
      <c r="K180" s="124">
        <f>'Doc3'!U180</f>
        <v>0</v>
      </c>
      <c r="L180" s="100"/>
      <c r="M180" s="100"/>
      <c r="N180" s="100"/>
      <c r="O180" s="119"/>
      <c r="P180" s="119"/>
      <c r="Q180" s="119"/>
      <c r="R180" s="100"/>
      <c r="S180" s="104"/>
      <c r="T180" s="105"/>
      <c r="U180" s="106"/>
      <c r="V180" s="105"/>
    </row>
    <row r="181" spans="1:22" hidden="1">
      <c r="A181" s="96"/>
      <c r="B181" s="97"/>
      <c r="C181" s="98"/>
      <c r="D181" s="99"/>
      <c r="E181" s="223"/>
      <c r="F181" s="89"/>
      <c r="G181" s="90"/>
      <c r="H181" s="101"/>
      <c r="I181" s="123">
        <f>'Doc3'!R181</f>
        <v>0</v>
      </c>
      <c r="J181" s="90"/>
      <c r="K181" s="124">
        <f>'Doc3'!U181</f>
        <v>0</v>
      </c>
      <c r="L181" s="100"/>
      <c r="M181" s="100"/>
      <c r="N181" s="100"/>
      <c r="O181" s="119"/>
      <c r="P181" s="119"/>
      <c r="Q181" s="119"/>
      <c r="R181" s="100"/>
      <c r="S181" s="104"/>
      <c r="T181" s="105"/>
      <c r="U181" s="106"/>
      <c r="V181" s="105"/>
    </row>
    <row r="182" spans="1:22" hidden="1">
      <c r="A182" s="96"/>
      <c r="B182" s="97"/>
      <c r="C182" s="98"/>
      <c r="D182" s="99"/>
      <c r="E182" s="223"/>
      <c r="F182" s="89"/>
      <c r="G182" s="90"/>
      <c r="H182" s="101"/>
      <c r="I182" s="123">
        <f>'Doc3'!R182</f>
        <v>0</v>
      </c>
      <c r="J182" s="90"/>
      <c r="K182" s="124">
        <f>'Doc3'!U182</f>
        <v>0</v>
      </c>
      <c r="L182" s="100"/>
      <c r="M182" s="100"/>
      <c r="N182" s="100"/>
      <c r="O182" s="119"/>
      <c r="P182" s="119"/>
      <c r="Q182" s="119"/>
      <c r="R182" s="100"/>
      <c r="S182" s="104"/>
      <c r="T182" s="105"/>
      <c r="U182" s="106"/>
      <c r="V182" s="105"/>
    </row>
    <row r="183" spans="1:22" hidden="1">
      <c r="A183" s="96"/>
      <c r="B183" s="97"/>
      <c r="C183" s="98"/>
      <c r="D183" s="99"/>
      <c r="E183" s="223"/>
      <c r="F183" s="89"/>
      <c r="G183" s="90"/>
      <c r="H183" s="101"/>
      <c r="I183" s="123">
        <f>'Doc3'!R183</f>
        <v>0</v>
      </c>
      <c r="J183" s="90"/>
      <c r="K183" s="124">
        <f>'Doc3'!U183</f>
        <v>0</v>
      </c>
      <c r="L183" s="100"/>
      <c r="M183" s="100"/>
      <c r="N183" s="100"/>
      <c r="O183" s="119"/>
      <c r="P183" s="119"/>
      <c r="Q183" s="119"/>
      <c r="R183" s="100"/>
      <c r="S183" s="104"/>
      <c r="T183" s="105"/>
      <c r="U183" s="106"/>
      <c r="V183" s="105"/>
    </row>
    <row r="184" spans="1:22" hidden="1">
      <c r="A184" s="96"/>
      <c r="B184" s="97"/>
      <c r="C184" s="98"/>
      <c r="D184" s="99"/>
      <c r="E184" s="223"/>
      <c r="F184" s="89"/>
      <c r="G184" s="90"/>
      <c r="H184" s="100"/>
      <c r="I184" s="123">
        <f>'Doc3'!R184</f>
        <v>0</v>
      </c>
      <c r="J184" s="90"/>
      <c r="K184" s="124">
        <f>'Doc3'!U184</f>
        <v>0</v>
      </c>
      <c r="L184" s="100"/>
      <c r="M184" s="100"/>
      <c r="N184" s="100"/>
      <c r="O184" s="119"/>
      <c r="P184" s="119"/>
      <c r="Q184" s="119"/>
      <c r="R184" s="100"/>
      <c r="S184" s="104"/>
      <c r="T184" s="105"/>
      <c r="U184" s="106"/>
      <c r="V184" s="105"/>
    </row>
    <row r="185" spans="1:22" hidden="1">
      <c r="A185" s="3"/>
      <c r="B185" s="3"/>
      <c r="C185" s="3"/>
      <c r="D185" s="3"/>
      <c r="E185" s="224"/>
      <c r="F185" s="3"/>
      <c r="G185" s="219"/>
      <c r="H185" s="3"/>
      <c r="I185" s="123">
        <f>'Doc3'!R185</f>
        <v>0</v>
      </c>
      <c r="J185" s="219"/>
      <c r="K185" s="124">
        <f>'Doc3'!U185</f>
        <v>0</v>
      </c>
      <c r="L185" s="3"/>
      <c r="M185" s="3"/>
      <c r="N185" s="3"/>
      <c r="O185" s="102"/>
      <c r="P185" s="102"/>
      <c r="Q185" s="102"/>
      <c r="R185" s="3"/>
      <c r="S185" s="3"/>
      <c r="T185" s="3"/>
      <c r="U185" s="3"/>
      <c r="V185" s="3"/>
    </row>
    <row r="186" spans="1:22" hidden="1">
      <c r="A186" s="3"/>
      <c r="B186" s="3"/>
      <c r="C186" s="3"/>
      <c r="D186" s="3"/>
      <c r="E186" s="224"/>
      <c r="F186" s="3"/>
      <c r="G186" s="219"/>
      <c r="H186" s="3"/>
      <c r="I186" s="123">
        <f>'Doc3'!R186</f>
        <v>0</v>
      </c>
      <c r="J186" s="219"/>
      <c r="K186" s="124">
        <f>'Doc3'!U186</f>
        <v>0</v>
      </c>
      <c r="L186" s="3"/>
      <c r="M186" s="3"/>
      <c r="N186" s="3"/>
      <c r="O186" s="102"/>
      <c r="P186" s="102"/>
      <c r="Q186" s="102"/>
      <c r="R186" s="3"/>
      <c r="S186" s="3"/>
      <c r="T186" s="3"/>
      <c r="U186" s="3"/>
      <c r="V186" s="3"/>
    </row>
    <row r="187" spans="1:22" hidden="1">
      <c r="A187" s="3"/>
      <c r="B187" s="3"/>
      <c r="C187" s="3"/>
      <c r="D187" s="3"/>
      <c r="E187" s="224"/>
      <c r="F187" s="3"/>
      <c r="G187" s="219"/>
      <c r="H187" s="3"/>
      <c r="I187" s="123">
        <f>'Doc3'!R187</f>
        <v>0</v>
      </c>
      <c r="J187" s="219"/>
      <c r="K187" s="124">
        <f>'Doc3'!U187</f>
        <v>0</v>
      </c>
      <c r="L187" s="3"/>
      <c r="M187" s="3"/>
      <c r="N187" s="3"/>
      <c r="O187" s="102"/>
      <c r="P187" s="102"/>
      <c r="Q187" s="102"/>
      <c r="R187" s="3"/>
      <c r="S187" s="3"/>
      <c r="T187" s="3"/>
      <c r="U187" s="3"/>
      <c r="V187" s="3"/>
    </row>
    <row r="188" spans="1:22" hidden="1">
      <c r="A188" s="3"/>
      <c r="B188" s="3"/>
      <c r="C188" s="3"/>
      <c r="D188" s="3"/>
      <c r="E188" s="224"/>
      <c r="F188" s="3"/>
      <c r="G188" s="219"/>
      <c r="H188" s="3"/>
      <c r="I188" s="123">
        <f>'Doc3'!R188</f>
        <v>0</v>
      </c>
      <c r="J188" s="219"/>
      <c r="K188" s="124">
        <f>'Doc3'!U188</f>
        <v>0</v>
      </c>
      <c r="L188" s="3"/>
      <c r="M188" s="3"/>
      <c r="N188" s="3"/>
      <c r="O188" s="102"/>
      <c r="P188" s="102"/>
      <c r="Q188" s="102"/>
      <c r="R188" s="3"/>
      <c r="S188" s="3"/>
      <c r="T188" s="3"/>
      <c r="U188" s="3"/>
      <c r="V188" s="3"/>
    </row>
    <row r="189" spans="1:22" hidden="1">
      <c r="A189" s="3"/>
      <c r="B189" s="3"/>
      <c r="C189" s="3"/>
      <c r="D189" s="3"/>
      <c r="E189" s="224"/>
      <c r="F189" s="3"/>
      <c r="G189" s="219"/>
      <c r="H189" s="3"/>
      <c r="I189" s="123">
        <f>'Doc3'!R189</f>
        <v>0</v>
      </c>
      <c r="J189" s="219"/>
      <c r="K189" s="124">
        <f>'Doc3'!U189</f>
        <v>0</v>
      </c>
      <c r="L189" s="3"/>
      <c r="M189" s="3"/>
      <c r="N189" s="3"/>
      <c r="O189" s="102"/>
      <c r="P189" s="102"/>
      <c r="Q189" s="102"/>
      <c r="R189" s="3"/>
      <c r="S189" s="3"/>
      <c r="T189" s="3"/>
      <c r="U189" s="3"/>
      <c r="V189" s="3"/>
    </row>
    <row r="190" spans="1:22" hidden="1">
      <c r="A190" s="3"/>
      <c r="B190" s="3"/>
      <c r="C190" s="3"/>
      <c r="D190" s="3"/>
      <c r="E190" s="224"/>
      <c r="F190" s="3"/>
      <c r="G190" s="219"/>
      <c r="H190" s="3"/>
      <c r="I190" s="123">
        <f>'Doc3'!R190</f>
        <v>0</v>
      </c>
      <c r="J190" s="219"/>
      <c r="K190" s="124">
        <f>'Doc3'!U190</f>
        <v>0</v>
      </c>
      <c r="L190" s="3"/>
      <c r="M190" s="3"/>
      <c r="N190" s="3"/>
      <c r="O190" s="102"/>
      <c r="P190" s="102"/>
      <c r="Q190" s="102"/>
      <c r="R190" s="3"/>
      <c r="S190" s="3"/>
      <c r="T190" s="3"/>
      <c r="U190" s="3"/>
      <c r="V190" s="3"/>
    </row>
    <row r="191" spans="1:22" hidden="1">
      <c r="A191" s="3"/>
      <c r="B191" s="3"/>
      <c r="C191" s="3"/>
      <c r="D191" s="3"/>
      <c r="E191" s="224"/>
      <c r="F191" s="3"/>
      <c r="G191" s="219"/>
      <c r="H191" s="3"/>
      <c r="I191" s="123">
        <f>'Doc3'!R191</f>
        <v>0</v>
      </c>
      <c r="J191" s="219"/>
      <c r="K191" s="124">
        <f>'Doc3'!U191</f>
        <v>0</v>
      </c>
      <c r="L191" s="3"/>
      <c r="M191" s="3"/>
      <c r="N191" s="3"/>
      <c r="O191" s="102"/>
      <c r="P191" s="102"/>
      <c r="Q191" s="102"/>
      <c r="R191" s="3"/>
      <c r="S191" s="3"/>
      <c r="T191" s="3"/>
      <c r="U191" s="3"/>
      <c r="V191" s="3"/>
    </row>
    <row r="192" spans="1:22" hidden="1">
      <c r="A192" s="3"/>
      <c r="B192" s="3"/>
      <c r="C192" s="3"/>
      <c r="D192" s="3"/>
      <c r="E192" s="224"/>
      <c r="F192" s="3"/>
      <c r="G192" s="219"/>
      <c r="H192" s="3"/>
      <c r="I192" s="123">
        <f>'Doc3'!R192</f>
        <v>0</v>
      </c>
      <c r="J192" s="219"/>
      <c r="K192" s="124">
        <f>'Doc3'!U192</f>
        <v>0</v>
      </c>
      <c r="L192" s="3"/>
      <c r="M192" s="3"/>
      <c r="N192" s="3"/>
      <c r="O192" s="102"/>
      <c r="P192" s="102"/>
      <c r="Q192" s="102"/>
      <c r="R192" s="3"/>
      <c r="S192" s="3"/>
      <c r="T192" s="3"/>
      <c r="U192" s="3"/>
      <c r="V192" s="3"/>
    </row>
    <row r="193" spans="1:22" hidden="1">
      <c r="A193" s="3"/>
      <c r="B193" s="3"/>
      <c r="C193" s="3"/>
      <c r="D193" s="3"/>
      <c r="E193" s="224"/>
      <c r="F193" s="3"/>
      <c r="G193" s="219"/>
      <c r="H193" s="3"/>
      <c r="I193" s="123">
        <f>'Doc3'!R193</f>
        <v>0</v>
      </c>
      <c r="J193" s="219"/>
      <c r="K193" s="124">
        <f>'Doc3'!U193</f>
        <v>0</v>
      </c>
      <c r="L193" s="3"/>
      <c r="M193" s="3"/>
      <c r="N193" s="3"/>
      <c r="O193" s="102"/>
      <c r="P193" s="102"/>
      <c r="Q193" s="102"/>
      <c r="R193" s="3"/>
      <c r="S193" s="3"/>
      <c r="T193" s="3"/>
      <c r="U193" s="3"/>
      <c r="V193" s="3"/>
    </row>
    <row r="194" spans="1:22" hidden="1">
      <c r="A194" s="3"/>
      <c r="B194" s="3"/>
      <c r="C194" s="3"/>
      <c r="D194" s="3"/>
      <c r="E194" s="224"/>
      <c r="F194" s="3"/>
      <c r="G194" s="219"/>
      <c r="H194" s="3"/>
      <c r="I194" s="123">
        <f>'Doc3'!R194</f>
        <v>0</v>
      </c>
      <c r="J194" s="219"/>
      <c r="K194" s="124">
        <f>'Doc3'!U194</f>
        <v>0</v>
      </c>
      <c r="L194" s="3"/>
      <c r="M194" s="3"/>
      <c r="N194" s="3"/>
      <c r="O194" s="102"/>
      <c r="P194" s="102"/>
      <c r="Q194" s="102"/>
      <c r="R194" s="3"/>
      <c r="S194" s="3"/>
      <c r="T194" s="3"/>
      <c r="U194" s="3"/>
      <c r="V194" s="3"/>
    </row>
    <row r="195" spans="1:22" hidden="1">
      <c r="A195" s="3"/>
      <c r="B195" s="3"/>
      <c r="C195" s="3"/>
      <c r="D195" s="3"/>
      <c r="E195" s="224"/>
      <c r="F195" s="3"/>
      <c r="G195" s="219"/>
      <c r="H195" s="3"/>
      <c r="I195" s="123">
        <f>'Doc3'!R195</f>
        <v>0</v>
      </c>
      <c r="J195" s="219"/>
      <c r="K195" s="124">
        <f>'Doc3'!U195</f>
        <v>0</v>
      </c>
      <c r="L195" s="3"/>
      <c r="M195" s="3"/>
      <c r="N195" s="3"/>
      <c r="O195" s="102"/>
      <c r="P195" s="102"/>
      <c r="Q195" s="102"/>
      <c r="R195" s="3"/>
      <c r="S195" s="3"/>
      <c r="T195" s="3"/>
      <c r="U195" s="3"/>
      <c r="V195" s="3"/>
    </row>
    <row r="196" spans="1:22" hidden="1">
      <c r="A196" s="3"/>
      <c r="B196" s="3"/>
      <c r="C196" s="3"/>
      <c r="D196" s="3"/>
      <c r="E196" s="224"/>
      <c r="F196" s="3"/>
      <c r="G196" s="219"/>
      <c r="H196" s="3"/>
      <c r="I196" s="123">
        <f>'Doc3'!R196</f>
        <v>0</v>
      </c>
      <c r="J196" s="219"/>
      <c r="K196" s="124">
        <f>'Doc3'!U196</f>
        <v>0</v>
      </c>
      <c r="L196" s="3"/>
      <c r="M196" s="3"/>
      <c r="N196" s="3"/>
      <c r="O196" s="102"/>
      <c r="P196" s="102"/>
      <c r="Q196" s="102"/>
      <c r="R196" s="3"/>
      <c r="S196" s="3"/>
      <c r="T196" s="3"/>
      <c r="U196" s="3"/>
      <c r="V196" s="3"/>
    </row>
    <row r="197" spans="1:22" hidden="1">
      <c r="A197" s="3"/>
      <c r="B197" s="3"/>
      <c r="C197" s="3"/>
      <c r="D197" s="3"/>
      <c r="E197" s="224"/>
      <c r="F197" s="3"/>
      <c r="G197" s="219"/>
      <c r="H197" s="3"/>
      <c r="I197" s="123">
        <f>'Doc3'!R197</f>
        <v>0</v>
      </c>
      <c r="J197" s="219"/>
      <c r="K197" s="124">
        <f>'Doc3'!U197</f>
        <v>0</v>
      </c>
      <c r="L197" s="3"/>
      <c r="M197" s="3"/>
      <c r="N197" s="3"/>
      <c r="O197" s="102"/>
      <c r="P197" s="102"/>
      <c r="Q197" s="102"/>
      <c r="R197" s="3"/>
      <c r="S197" s="3"/>
      <c r="T197" s="3"/>
      <c r="U197" s="3"/>
      <c r="V197" s="3"/>
    </row>
    <row r="198" spans="1:22" hidden="1">
      <c r="A198" s="3"/>
      <c r="B198" s="3"/>
      <c r="C198" s="3"/>
      <c r="D198" s="3"/>
      <c r="E198" s="224"/>
      <c r="F198" s="3"/>
      <c r="G198" s="219"/>
      <c r="H198" s="3"/>
      <c r="I198" s="123">
        <f>'Doc3'!R198</f>
        <v>0</v>
      </c>
      <c r="J198" s="219"/>
      <c r="K198" s="124">
        <f>'Doc3'!U198</f>
        <v>0</v>
      </c>
      <c r="L198" s="3"/>
      <c r="M198" s="3"/>
      <c r="N198" s="3"/>
      <c r="O198" s="102"/>
      <c r="P198" s="102"/>
      <c r="Q198" s="102"/>
      <c r="R198" s="3"/>
      <c r="S198" s="3"/>
      <c r="T198" s="3"/>
      <c r="U198" s="3"/>
      <c r="V198" s="3"/>
    </row>
    <row r="199" spans="1:22" hidden="1">
      <c r="A199" s="3"/>
      <c r="B199" s="3"/>
      <c r="C199" s="3"/>
      <c r="D199" s="3"/>
      <c r="E199" s="224"/>
      <c r="F199" s="3"/>
      <c r="G199" s="219"/>
      <c r="H199" s="3"/>
      <c r="I199" s="123">
        <f>'Doc3'!R199</f>
        <v>0</v>
      </c>
      <c r="J199" s="219"/>
      <c r="K199" s="124">
        <f>'Doc3'!U199</f>
        <v>0</v>
      </c>
      <c r="L199" s="3"/>
      <c r="M199" s="3"/>
      <c r="N199" s="3"/>
      <c r="O199" s="102"/>
      <c r="P199" s="102"/>
      <c r="Q199" s="102"/>
      <c r="R199" s="3"/>
      <c r="S199" s="3"/>
      <c r="T199" s="3"/>
      <c r="U199" s="3"/>
      <c r="V199" s="3"/>
    </row>
    <row r="200" spans="1:22" hidden="1">
      <c r="A200" s="3"/>
      <c r="B200" s="3"/>
      <c r="C200" s="3"/>
      <c r="D200" s="3"/>
      <c r="E200" s="224"/>
      <c r="F200" s="3"/>
      <c r="G200" s="219"/>
      <c r="H200" s="3"/>
      <c r="I200" s="123">
        <f>'Doc3'!R200</f>
        <v>0</v>
      </c>
      <c r="J200" s="219"/>
      <c r="K200" s="124">
        <f>'Doc3'!U200</f>
        <v>0</v>
      </c>
      <c r="L200" s="3"/>
      <c r="M200" s="3"/>
      <c r="N200" s="3"/>
      <c r="O200" s="102"/>
      <c r="P200" s="102"/>
      <c r="Q200" s="102"/>
      <c r="R200" s="3"/>
      <c r="S200" s="3"/>
      <c r="T200" s="3"/>
      <c r="U200" s="3"/>
      <c r="V200" s="3"/>
    </row>
    <row r="201" spans="1:22" hidden="1">
      <c r="A201" s="3"/>
      <c r="B201" s="3"/>
      <c r="C201" s="3"/>
      <c r="D201" s="3"/>
      <c r="E201" s="224"/>
      <c r="F201" s="3"/>
      <c r="G201" s="219"/>
      <c r="H201" s="3"/>
      <c r="I201" s="123">
        <f>'Doc3'!R201</f>
        <v>0</v>
      </c>
      <c r="J201" s="219"/>
      <c r="K201" s="124">
        <f>'Doc3'!U201</f>
        <v>0</v>
      </c>
      <c r="L201" s="3"/>
      <c r="M201" s="3"/>
      <c r="N201" s="3"/>
      <c r="O201" s="102"/>
      <c r="P201" s="102"/>
      <c r="Q201" s="102"/>
      <c r="R201" s="3"/>
      <c r="S201" s="3"/>
      <c r="T201" s="3"/>
      <c r="U201" s="3"/>
      <c r="V201" s="3"/>
    </row>
  </sheetData>
  <autoFilter ref="A1:V92" xr:uid="{00000000-0009-0000-0000-000009000000}"/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204"/>
  <sheetViews>
    <sheetView workbookViewId="0">
      <pane ySplit="1" topLeftCell="A2" activePane="bottomLeft" state="frozen"/>
      <selection activeCell="G22" sqref="G22"/>
      <selection pane="bottomLeft" activeCell="W2" sqref="W2"/>
    </sheetView>
  </sheetViews>
  <sheetFormatPr defaultColWidth="9.140625" defaultRowHeight="12"/>
  <cols>
    <col min="1" max="1" width="4.5703125" style="4" bestFit="1" customWidth="1"/>
    <col min="2" max="2" width="2.85546875" style="4" bestFit="1" customWidth="1"/>
    <col min="3" max="3" width="8.5703125" style="4" customWidth="1"/>
    <col min="4" max="4" width="19" style="4" bestFit="1" customWidth="1"/>
    <col min="5" max="5" width="9.140625" style="213" customWidth="1"/>
    <col min="6" max="6" width="25.28515625" style="214" customWidth="1"/>
    <col min="7" max="7" width="12.7109375" style="4" customWidth="1"/>
    <col min="8" max="8" width="4.140625" style="4" customWidth="1"/>
    <col min="9" max="10" width="4.42578125" style="4" customWidth="1"/>
    <col min="11" max="13" width="5.140625" style="4" customWidth="1"/>
    <col min="14" max="16" width="5.140625" style="4" hidden="1" customWidth="1"/>
    <col min="17" max="17" width="5.5703125" style="4" hidden="1" customWidth="1"/>
    <col min="18" max="18" width="10.5703125" style="216" customWidth="1"/>
    <col min="19" max="19" width="8" style="216" customWidth="1"/>
    <col min="20" max="20" width="10.85546875" style="4" customWidth="1"/>
    <col min="21" max="21" width="10.5703125" style="216" customWidth="1"/>
    <col min="22" max="22" width="12.140625" style="217" customWidth="1"/>
    <col min="23" max="23" width="11.7109375" style="218" customWidth="1"/>
    <col min="24" max="16384" width="9.140625" style="4"/>
  </cols>
  <sheetData>
    <row r="1" spans="1:23" ht="48">
      <c r="A1" s="2" t="s">
        <v>175</v>
      </c>
      <c r="B1" s="1" t="s">
        <v>176</v>
      </c>
      <c r="C1" s="1" t="s">
        <v>177</v>
      </c>
      <c r="D1" s="1" t="s">
        <v>178</v>
      </c>
      <c r="E1" s="93" t="s">
        <v>29</v>
      </c>
      <c r="F1" s="1" t="s">
        <v>179</v>
      </c>
      <c r="G1" s="1" t="s">
        <v>180</v>
      </c>
      <c r="H1" s="1" t="s">
        <v>192</v>
      </c>
      <c r="I1" s="1" t="s">
        <v>193</v>
      </c>
      <c r="J1" s="1" t="s">
        <v>194</v>
      </c>
      <c r="K1" s="1" t="s">
        <v>195</v>
      </c>
      <c r="L1" s="127" t="s">
        <v>201</v>
      </c>
      <c r="M1" s="1" t="s">
        <v>196</v>
      </c>
      <c r="N1" s="127" t="s">
        <v>279</v>
      </c>
      <c r="O1" s="1" t="s">
        <v>280</v>
      </c>
      <c r="P1" s="1" t="s">
        <v>278</v>
      </c>
      <c r="Q1" s="1" t="s">
        <v>277</v>
      </c>
      <c r="R1" s="1" t="s">
        <v>197</v>
      </c>
      <c r="S1" s="1" t="s">
        <v>208</v>
      </c>
      <c r="T1" s="1" t="s">
        <v>182</v>
      </c>
      <c r="U1" s="1" t="s">
        <v>198</v>
      </c>
      <c r="V1" s="5" t="s">
        <v>273</v>
      </c>
      <c r="W1" s="92" t="s">
        <v>200</v>
      </c>
    </row>
    <row r="2" spans="1:23" ht="33.75">
      <c r="A2" s="203">
        <f>'Doc1'!A2</f>
        <v>92</v>
      </c>
      <c r="B2" s="204">
        <f>'Doc1'!B2</f>
        <v>0</v>
      </c>
      <c r="C2" s="101" t="str">
        <f>'Doc1'!C2</f>
        <v>AGENCIA EMPRESA</v>
      </c>
      <c r="D2" s="99" t="str">
        <f>'Doc1'!D2</f>
        <v>EMPRESA PASSO FUNDO
*Condomínio</v>
      </c>
      <c r="E2" s="89" t="str">
        <f>'Doc1'!F2</f>
        <v>Limpeza</v>
      </c>
      <c r="F2" s="101" t="str">
        <f>'Doc1'!G2</f>
        <v>Limpeza de 2ª à 6ª
SAA: inclusive sáb/dom/fer.</v>
      </c>
      <c r="G2" s="101" t="str">
        <f>'Doc1'!H2</f>
        <v>4 x 44h/s
1 x 22h/s
D/F: 0,02 x 44h/s</v>
      </c>
      <c r="H2" s="94"/>
      <c r="I2" s="94"/>
      <c r="J2" s="94"/>
      <c r="K2" s="95"/>
      <c r="L2" s="94"/>
      <c r="M2" s="94"/>
      <c r="N2" s="94"/>
      <c r="O2" s="94"/>
      <c r="P2" s="94"/>
      <c r="Q2" s="94"/>
      <c r="R2" s="91">
        <f>(H2*44)+(I2*22)+(J2*30)+(K2*44)+(L2*44)+(M2*44)+(N2*44)+(O2*44)+(P2*44)+(Q2*44)</f>
        <v>0</v>
      </c>
      <c r="S2" s="120"/>
      <c r="T2" s="90">
        <f>'Doc1'!J2</f>
        <v>0</v>
      </c>
      <c r="U2" s="120"/>
      <c r="V2" s="205">
        <f>(H2*Serv.44h!$D$45)+(I2*Serv.22h!$D$45)+(J2*Serv.30h!$D$45)+(K2*Serv.44h!$D$45)+(L2*Serv.44h!$D$45*170%)+(M2*Superv.44h!$D$42)+(N2*Líder.44h!$D$42)+(O2*Encarregado.44h!$D$42)+(P2*'Ag.Higienização.44h'!$D$45)+(Q2*'Limpador de Vidro.44h'!$D$45)+(S2*'Vol.+Event.'!$D$45)</f>
        <v>0</v>
      </c>
      <c r="W2" s="206">
        <f>IF(U2&lt;220,Jardin.!$D$49*'Doc3'!U2/8,IF(U2&gt;=220,Jardin.!$D$45*U2/220))</f>
        <v>0</v>
      </c>
    </row>
    <row r="3" spans="1:23" ht="22.5">
      <c r="A3" s="203">
        <f>'Doc1'!A3</f>
        <v>185</v>
      </c>
      <c r="B3" s="204">
        <f>'Doc1'!B3</f>
        <v>0</v>
      </c>
      <c r="C3" s="101" t="str">
        <f>'Doc1'!C3</f>
        <v>AGENCIA VAREJO</v>
      </c>
      <c r="D3" s="99" t="str">
        <f>'Doc1'!D3</f>
        <v>SAO LEOPOLDO
*Condomínio</v>
      </c>
      <c r="E3" s="89" t="str">
        <f>'Doc1'!F3</f>
        <v>Limpeza</v>
      </c>
      <c r="F3" s="101" t="str">
        <f>'Doc1'!G3</f>
        <v>Limpeza de 2ª à 6ª</v>
      </c>
      <c r="G3" s="101" t="str">
        <f>'Doc1'!H3</f>
        <v>3 x 44h/s
1 x 22h/s</v>
      </c>
      <c r="H3" s="94"/>
      <c r="I3" s="94"/>
      <c r="J3" s="94"/>
      <c r="K3" s="95"/>
      <c r="L3" s="94"/>
      <c r="M3" s="94"/>
      <c r="N3" s="94"/>
      <c r="O3" s="94"/>
      <c r="P3" s="94"/>
      <c r="Q3" s="94"/>
      <c r="R3" s="91">
        <f t="shared" ref="R3:R66" si="0">(H3*44)+(I3*22)+(J3*30)+(K3*44)+(L3*44)+(M3*44)+(N3*44)+(O3*44)+(P3*44)+(Q3*44)</f>
        <v>0</v>
      </c>
      <c r="S3" s="120"/>
      <c r="T3" s="90">
        <f>'Doc1'!J3</f>
        <v>0</v>
      </c>
      <c r="U3" s="120"/>
      <c r="V3" s="205">
        <f>(H3*Serv.44h!$D$45)+(I3*Serv.22h!$D$45)+(J3*Serv.30h!$D$45)+(K3*Serv.44h!$D$45)+(L3*Serv.44h!$D$45*170%)+(M3*Superv.44h!$D$42)+(N3*Líder.44h!$D$42)+(O3*Encarregado.44h!$D$42)+(P3*'Ag.Higienização.44h'!$D$45)+(Q3*'Limpador de Vidro.44h'!$D$45)+(S3*'Vol.+Event.'!$D$45)</f>
        <v>0</v>
      </c>
      <c r="W3" s="206">
        <f>IF(U3&lt;220,Jardin.!$D$49*'Doc3'!U3/8,IF(U3&gt;=220,Jardin.!$D$45*U3/220))</f>
        <v>0</v>
      </c>
    </row>
    <row r="4" spans="1:23">
      <c r="A4" s="203">
        <f>'Doc1'!A4</f>
        <v>185</v>
      </c>
      <c r="B4" s="204">
        <f>'Doc1'!B4</f>
        <v>4</v>
      </c>
      <c r="C4" s="101" t="str">
        <f>'Doc1'!C4</f>
        <v>PAE</v>
      </c>
      <c r="D4" s="99" t="str">
        <f>'Doc1'!D4</f>
        <v>MEX-19. B I MTZ</v>
      </c>
      <c r="E4" s="89" t="str">
        <f>'Doc1'!F4</f>
        <v>Volante</v>
      </c>
      <c r="F4" s="101" t="str">
        <f>'Doc1'!G4</f>
        <v>Limpeza VOLANTE: 01 x semana</v>
      </c>
      <c r="G4" s="101" t="str">
        <f>'Doc1'!H4</f>
        <v>Volante</v>
      </c>
      <c r="H4" s="94"/>
      <c r="I4" s="94"/>
      <c r="J4" s="94"/>
      <c r="K4" s="95"/>
      <c r="L4" s="94"/>
      <c r="M4" s="94"/>
      <c r="N4" s="94"/>
      <c r="O4" s="94"/>
      <c r="P4" s="94"/>
      <c r="Q4" s="94"/>
      <c r="R4" s="91">
        <f t="shared" si="0"/>
        <v>0</v>
      </c>
      <c r="S4" s="120"/>
      <c r="T4" s="90">
        <f>'Doc1'!J4</f>
        <v>0</v>
      </c>
      <c r="U4" s="120"/>
      <c r="V4" s="205">
        <f>(H4*Serv.44h!$D$45)+(I4*Serv.22h!$D$45)+(J4*Serv.30h!$D$45)+(K4*Serv.44h!$D$45)+(L4*Serv.44h!$D$45*170%)+(M4*Superv.44h!$D$42)+(N4*Líder.44h!$D$42)+(O4*Encarregado.44h!$D$42)+(P4*'Ag.Higienização.44h'!$D$45)+(Q4*'Limpador de Vidro.44h'!$D$45)+(S4*'Vol.+Event.'!$D$45)</f>
        <v>0</v>
      </c>
      <c r="W4" s="206">
        <f>IF(U4&lt;220,Jardin.!$D$49*'Doc3'!U4/8,IF(U4&gt;=220,Jardin.!$D$45*U4/220))</f>
        <v>0</v>
      </c>
    </row>
    <row r="5" spans="1:23" ht="22.5">
      <c r="A5" s="203">
        <f>'Doc1'!A5</f>
        <v>416</v>
      </c>
      <c r="B5" s="204">
        <f>'Doc1'!B5</f>
        <v>0</v>
      </c>
      <c r="C5" s="101" t="str">
        <f>'Doc1'!C5</f>
        <v>AGENCIA VAREJO</v>
      </c>
      <c r="D5" s="99" t="str">
        <f>'Doc1'!D5</f>
        <v>TAQUARA</v>
      </c>
      <c r="E5" s="89" t="str">
        <f>'Doc1'!F5</f>
        <v>Limpeza</v>
      </c>
      <c r="F5" s="101" t="str">
        <f>'Doc1'!G5</f>
        <v>Limpeza de 2ª à 6ª</v>
      </c>
      <c r="G5" s="101" t="str">
        <f>'Doc1'!H5</f>
        <v>2 x 44h/s</v>
      </c>
      <c r="H5" s="94"/>
      <c r="I5" s="94"/>
      <c r="J5" s="94"/>
      <c r="K5" s="95"/>
      <c r="L5" s="94"/>
      <c r="M5" s="94"/>
      <c r="N5" s="94"/>
      <c r="O5" s="94"/>
      <c r="P5" s="94"/>
      <c r="Q5" s="94"/>
      <c r="R5" s="91">
        <f t="shared" si="0"/>
        <v>0</v>
      </c>
      <c r="S5" s="120"/>
      <c r="T5" s="90">
        <f>'Doc1'!J5</f>
        <v>0</v>
      </c>
      <c r="U5" s="120"/>
      <c r="V5" s="205">
        <f>(H5*Serv.44h!$D$45)+(I5*Serv.22h!$D$45)+(J5*Serv.30h!$D$45)+(K5*Serv.44h!$D$45)+(L5*Serv.44h!$D$45*170%)+(M5*Superv.44h!$D$42)+(N5*Líder.44h!$D$42)+(O5*Encarregado.44h!$D$42)+(P5*'Ag.Higienização.44h'!$D$45)+(Q5*'Limpador de Vidro.44h'!$D$45)+(S5*'Vol.+Event.'!$D$45)</f>
        <v>0</v>
      </c>
      <c r="W5" s="206">
        <f>IF(U5&lt;220,Jardin.!$D$49*'Doc3'!U5/8,IF(U5&gt;=220,Jardin.!$D$45*U5/220))</f>
        <v>0</v>
      </c>
    </row>
    <row r="6" spans="1:23" ht="33.75">
      <c r="A6" s="203">
        <f>'Doc1'!A6</f>
        <v>611</v>
      </c>
      <c r="B6" s="204">
        <f>'Doc1'!B6</f>
        <v>0</v>
      </c>
      <c r="C6" s="101" t="str">
        <f>'Doc1'!C6</f>
        <v>AGENCIA VAREJO</v>
      </c>
      <c r="D6" s="99" t="str">
        <f>'Doc1'!D6</f>
        <v>ESTANCIA VELHA</v>
      </c>
      <c r="E6" s="89" t="str">
        <f>'Doc1'!F6</f>
        <v>Limpeza e Jardinagem</v>
      </c>
      <c r="F6" s="101" t="str">
        <f>'Doc1'!G6</f>
        <v>Limpeza de 2ª à 6ª
Jardinagem Volante 01 x mês (8h/dia)</v>
      </c>
      <c r="G6" s="101" t="str">
        <f>'Doc1'!H6</f>
        <v>1 x 44h/s</v>
      </c>
      <c r="H6" s="94"/>
      <c r="I6" s="94"/>
      <c r="J6" s="94"/>
      <c r="K6" s="95"/>
      <c r="L6" s="94"/>
      <c r="M6" s="94"/>
      <c r="N6" s="94"/>
      <c r="O6" s="94"/>
      <c r="P6" s="94"/>
      <c r="Q6" s="94"/>
      <c r="R6" s="91">
        <f t="shared" si="0"/>
        <v>0</v>
      </c>
      <c r="S6" s="120"/>
      <c r="T6" s="90">
        <f>'Doc1'!J6</f>
        <v>8</v>
      </c>
      <c r="U6" s="120"/>
      <c r="V6" s="205">
        <f>(H6*Serv.44h!$D$45)+(I6*Serv.22h!$D$45)+(J6*Serv.30h!$D$45)+(K6*Serv.44h!$D$45)+(L6*Serv.44h!$D$45*170%)+(M6*Superv.44h!$D$42)+(N6*Líder.44h!$D$42)+(O6*Encarregado.44h!$D$42)+(P6*'Ag.Higienização.44h'!$D$45)+(Q6*'Limpador de Vidro.44h'!$D$45)+(S6*'Vol.+Event.'!$D$45)</f>
        <v>0</v>
      </c>
      <c r="W6" s="206">
        <f>IF(U6&lt;220,Jardin.!$D$49*'Doc3'!U6/8,IF(U6&gt;=220,Jardin.!$D$45*U6/220))</f>
        <v>0</v>
      </c>
    </row>
    <row r="7" spans="1:23" ht="33.75">
      <c r="A7" s="203">
        <f>'Doc1'!A7</f>
        <v>653</v>
      </c>
      <c r="B7" s="204">
        <f>'Doc1'!B7</f>
        <v>0</v>
      </c>
      <c r="C7" s="101" t="str">
        <f>'Doc1'!C7</f>
        <v>AGENCIA VAREJO</v>
      </c>
      <c r="D7" s="99" t="str">
        <f>'Doc1'!D7</f>
        <v>SAPIRANGA
*Condomínio</v>
      </c>
      <c r="E7" s="89" t="str">
        <f>'Doc1'!F7</f>
        <v>Limpeza e Jardinagem</v>
      </c>
      <c r="F7" s="101" t="str">
        <f>'Doc1'!G7</f>
        <v>Limpeza de 2ª à 6ª
Jardinagem Volante 01 x mês (8h/dia)</v>
      </c>
      <c r="G7" s="101" t="str">
        <f>'Doc1'!H7</f>
        <v>2 x 44h/s</v>
      </c>
      <c r="H7" s="94"/>
      <c r="I7" s="94"/>
      <c r="J7" s="94"/>
      <c r="K7" s="95"/>
      <c r="L7" s="94"/>
      <c r="M7" s="94"/>
      <c r="N7" s="94"/>
      <c r="O7" s="94"/>
      <c r="P7" s="94"/>
      <c r="Q7" s="94"/>
      <c r="R7" s="91">
        <f t="shared" si="0"/>
        <v>0</v>
      </c>
      <c r="S7" s="120"/>
      <c r="T7" s="90">
        <f>'Doc1'!J7</f>
        <v>8</v>
      </c>
      <c r="U7" s="120"/>
      <c r="V7" s="205">
        <f>(H7*Serv.44h!$D$45)+(I7*Serv.22h!$D$45)+(J7*Serv.30h!$D$45)+(K7*Serv.44h!$D$45)+(L7*Serv.44h!$D$45*170%)+(M7*Superv.44h!$D$42)+(N7*Líder.44h!$D$42)+(O7*Encarregado.44h!$D$42)+(P7*'Ag.Higienização.44h'!$D$45)+(Q7*'Limpador de Vidro.44h'!$D$45)+(S7*'Vol.+Event.'!$D$45)</f>
        <v>0</v>
      </c>
      <c r="W7" s="206">
        <f>IF(U7&lt;220,Jardin.!$D$49*'Doc3'!U7/8,IF(U7&gt;=220,Jardin.!$D$45*U7/220))</f>
        <v>0</v>
      </c>
    </row>
    <row r="8" spans="1:23" ht="33.75">
      <c r="A8" s="203">
        <f>'Doc1'!A8</f>
        <v>724</v>
      </c>
      <c r="B8" s="204">
        <f>'Doc1'!B8</f>
        <v>0</v>
      </c>
      <c r="C8" s="101" t="str">
        <f>'Doc1'!C8</f>
        <v>AGENCIA VAREJO</v>
      </c>
      <c r="D8" s="99" t="str">
        <f>'Doc1'!D8</f>
        <v>SAO FRANCISCO PAULA</v>
      </c>
      <c r="E8" s="89" t="str">
        <f>'Doc1'!F8</f>
        <v>Limpeza e Jardinagem</v>
      </c>
      <c r="F8" s="101" t="str">
        <f>'Doc1'!G8</f>
        <v>Limpeza de 2ª à 6ª
Jardinagem Volante 01 x mês (8h/dia)</v>
      </c>
      <c r="G8" s="101" t="str">
        <f>'Doc1'!H8</f>
        <v>1 x 30h/s</v>
      </c>
      <c r="H8" s="94"/>
      <c r="I8" s="94"/>
      <c r="J8" s="94"/>
      <c r="K8" s="95"/>
      <c r="L8" s="94"/>
      <c r="M8" s="94"/>
      <c r="N8" s="94"/>
      <c r="O8" s="94"/>
      <c r="P8" s="94"/>
      <c r="Q8" s="94"/>
      <c r="R8" s="91">
        <f t="shared" si="0"/>
        <v>0</v>
      </c>
      <c r="S8" s="120"/>
      <c r="T8" s="90">
        <f>'Doc1'!J8</f>
        <v>8</v>
      </c>
      <c r="U8" s="120"/>
      <c r="V8" s="205">
        <f>(H8*Serv.44h!$D$45)+(I8*Serv.22h!$D$45)+(J8*Serv.30h!$D$45)+(K8*Serv.44h!$D$45)+(L8*Serv.44h!$D$45*170%)+(M8*Superv.44h!$D$42)+(N8*Líder.44h!$D$42)+(O8*Encarregado.44h!$D$42)+(P8*'Ag.Higienização.44h'!$D$45)+(Q8*'Limpador de Vidro.44h'!$D$45)+(S8*'Vol.+Event.'!$D$45)</f>
        <v>0</v>
      </c>
      <c r="W8" s="206">
        <f>IF(U8&lt;220,Jardin.!$D$49*'Doc3'!U8/8,IF(U8&gt;=220,Jardin.!$D$45*U8/220))</f>
        <v>0</v>
      </c>
    </row>
    <row r="9" spans="1:23" ht="33.75">
      <c r="A9" s="203">
        <f>'Doc1'!A9</f>
        <v>755</v>
      </c>
      <c r="B9" s="204">
        <f>'Doc1'!B9</f>
        <v>0</v>
      </c>
      <c r="C9" s="101" t="str">
        <f>'Doc1'!C9</f>
        <v>AGENCIA VAREJO</v>
      </c>
      <c r="D9" s="99" t="str">
        <f>'Doc1'!D9</f>
        <v>CAMPO BOM</v>
      </c>
      <c r="E9" s="89" t="str">
        <f>'Doc1'!F9</f>
        <v>Limpeza e Jardinagem</v>
      </c>
      <c r="F9" s="101" t="str">
        <f>'Doc1'!G9</f>
        <v>Limpeza de 2ª à 6ª
Jardinagem Volante 01 x mês (8h/dia)</v>
      </c>
      <c r="G9" s="101" t="str">
        <f>'Doc1'!H9</f>
        <v>2 x 44h/s</v>
      </c>
      <c r="H9" s="94"/>
      <c r="I9" s="94"/>
      <c r="J9" s="94"/>
      <c r="K9" s="95"/>
      <c r="L9" s="94"/>
      <c r="M9" s="94"/>
      <c r="N9" s="94"/>
      <c r="O9" s="94"/>
      <c r="P9" s="94"/>
      <c r="Q9" s="94"/>
      <c r="R9" s="91">
        <f t="shared" si="0"/>
        <v>0</v>
      </c>
      <c r="S9" s="120"/>
      <c r="T9" s="90">
        <f>'Doc1'!J9</f>
        <v>8</v>
      </c>
      <c r="U9" s="120"/>
      <c r="V9" s="205">
        <f>(H9*Serv.44h!$D$45)+(I9*Serv.22h!$D$45)+(J9*Serv.30h!$D$45)+(K9*Serv.44h!$D$45)+(L9*Serv.44h!$D$45*170%)+(M9*Superv.44h!$D$42)+(N9*Líder.44h!$D$42)+(O9*Encarregado.44h!$D$42)+(P9*'Ag.Higienização.44h'!$D$45)+(Q9*'Limpador de Vidro.44h'!$D$45)+(S9*'Vol.+Event.'!$D$45)</f>
        <v>0</v>
      </c>
      <c r="W9" s="206">
        <f>IF(U9&lt;220,Jardin.!$D$49*'Doc3'!U9/8,IF(U9&gt;=220,Jardin.!$D$45*U9/220))</f>
        <v>0</v>
      </c>
    </row>
    <row r="10" spans="1:23" ht="33.75">
      <c r="A10" s="203">
        <f>'Doc1'!A10</f>
        <v>807</v>
      </c>
      <c r="B10" s="204">
        <f>'Doc1'!B10</f>
        <v>0</v>
      </c>
      <c r="C10" s="101" t="str">
        <f>'Doc1'!C10</f>
        <v>AGENCIA VAREJO</v>
      </c>
      <c r="D10" s="99" t="str">
        <f>'Doc1'!D10</f>
        <v>S.SEBASTIAO CAI</v>
      </c>
      <c r="E10" s="89" t="str">
        <f>'Doc1'!F10</f>
        <v>Limpeza e Jardinagem</v>
      </c>
      <c r="F10" s="101" t="str">
        <f>'Doc1'!G10</f>
        <v>Limpeza de 2ª à 6ª
Jardinagem Volante 01 x mês (8h/dia)</v>
      </c>
      <c r="G10" s="101" t="str">
        <f>'Doc1'!H10</f>
        <v>1 x 30h/s</v>
      </c>
      <c r="H10" s="94"/>
      <c r="I10" s="94"/>
      <c r="J10" s="94"/>
      <c r="K10" s="95"/>
      <c r="L10" s="94"/>
      <c r="M10" s="94"/>
      <c r="N10" s="94"/>
      <c r="O10" s="94"/>
      <c r="P10" s="94"/>
      <c r="Q10" s="94"/>
      <c r="R10" s="91">
        <f t="shared" si="0"/>
        <v>0</v>
      </c>
      <c r="S10" s="120"/>
      <c r="T10" s="90">
        <f>'Doc1'!J10</f>
        <v>8</v>
      </c>
      <c r="U10" s="120"/>
      <c r="V10" s="205">
        <f>(H10*Serv.44h!$D$45)+(I10*Serv.22h!$D$45)+(J10*Serv.30h!$D$45)+(K10*Serv.44h!$D$45)+(L10*Serv.44h!$D$45*170%)+(M10*Superv.44h!$D$42)+(N10*Líder.44h!$D$42)+(O10*Encarregado.44h!$D$42)+(P10*'Ag.Higienização.44h'!$D$45)+(Q10*'Limpador de Vidro.44h'!$D$45)+(S10*'Vol.+Event.'!$D$45)</f>
        <v>0</v>
      </c>
      <c r="W10" s="206">
        <f>IF(U10&lt;220,Jardin.!$D$49*'Doc3'!U10/8,IF(U10&gt;=220,Jardin.!$D$45*U10/220))</f>
        <v>0</v>
      </c>
    </row>
    <row r="11" spans="1:23" ht="22.5">
      <c r="A11" s="203">
        <f>'Doc1'!A11</f>
        <v>1102</v>
      </c>
      <c r="B11" s="204">
        <f>'Doc1'!B11</f>
        <v>0</v>
      </c>
      <c r="C11" s="101" t="str">
        <f>'Doc1'!C11</f>
        <v>AGENCIA VAREJO</v>
      </c>
      <c r="D11" s="99" t="str">
        <f>'Doc1'!D11</f>
        <v>NOVA PETROPOLIS</v>
      </c>
      <c r="E11" s="89" t="str">
        <f>'Doc1'!F11</f>
        <v>Limpeza</v>
      </c>
      <c r="F11" s="101" t="str">
        <f>'Doc1'!G11</f>
        <v>Limpeza de 2ª à 6ª</v>
      </c>
      <c r="G11" s="101" t="str">
        <f>'Doc1'!H11</f>
        <v>1 x 30h/s</v>
      </c>
      <c r="H11" s="94"/>
      <c r="I11" s="94"/>
      <c r="J11" s="94"/>
      <c r="K11" s="95"/>
      <c r="L11" s="94"/>
      <c r="M11" s="94"/>
      <c r="N11" s="94"/>
      <c r="O11" s="94"/>
      <c r="P11" s="94"/>
      <c r="Q11" s="94"/>
      <c r="R11" s="91">
        <f t="shared" si="0"/>
        <v>0</v>
      </c>
      <c r="S11" s="120"/>
      <c r="T11" s="90">
        <f>'Doc1'!J11</f>
        <v>0</v>
      </c>
      <c r="U11" s="120"/>
      <c r="V11" s="205">
        <f>(H11*Serv.44h!$D$45)+(I11*Serv.22h!$D$45)+(J11*Serv.30h!$D$45)+(K11*Serv.44h!$D$45)+(L11*Serv.44h!$D$45*170%)+(M11*Superv.44h!$D$42)+(N11*Líder.44h!$D$42)+(O11*Encarregado.44h!$D$42)+(P11*'Ag.Higienização.44h'!$D$45)+(Q11*'Limpador de Vidro.44h'!$D$45)+(S11*'Vol.+Event.'!$D$45)</f>
        <v>0</v>
      </c>
      <c r="W11" s="206">
        <f>IF(U11&lt;220,Jardin.!$D$49*'Doc3'!U11/8,IF(U11&gt;=220,Jardin.!$D$45*U11/220))</f>
        <v>0</v>
      </c>
    </row>
    <row r="12" spans="1:23" ht="33.75">
      <c r="A12" s="203">
        <f>'Doc1'!A12</f>
        <v>1188</v>
      </c>
      <c r="B12" s="204">
        <f>'Doc1'!B12</f>
        <v>0</v>
      </c>
      <c r="C12" s="101" t="str">
        <f>'Doc1'!C12</f>
        <v>AGENCIA VAREJO</v>
      </c>
      <c r="D12" s="99" t="str">
        <f>'Doc1'!D12</f>
        <v>IGREJINHA</v>
      </c>
      <c r="E12" s="89" t="str">
        <f>'Doc1'!F12</f>
        <v>Limpeza e Jardinagem</v>
      </c>
      <c r="F12" s="101" t="str">
        <f>'Doc1'!G12</f>
        <v>Limpeza de 2ª à 6ª
Jardinagem Volante 01 x mês (8h/dia)</v>
      </c>
      <c r="G12" s="101" t="str">
        <f>'Doc1'!H12</f>
        <v>1 x 44h/s</v>
      </c>
      <c r="H12" s="94"/>
      <c r="I12" s="94"/>
      <c r="J12" s="94"/>
      <c r="K12" s="95"/>
      <c r="L12" s="94"/>
      <c r="M12" s="94"/>
      <c r="N12" s="94"/>
      <c r="O12" s="94"/>
      <c r="P12" s="94"/>
      <c r="Q12" s="94"/>
      <c r="R12" s="91">
        <f t="shared" si="0"/>
        <v>0</v>
      </c>
      <c r="S12" s="120"/>
      <c r="T12" s="90">
        <f>'Doc1'!J12</f>
        <v>8</v>
      </c>
      <c r="U12" s="120"/>
      <c r="V12" s="205">
        <f>(H12*Serv.44h!$D$45)+(I12*Serv.22h!$D$45)+(J12*Serv.30h!$D$45)+(K12*Serv.44h!$D$45)+(L12*Serv.44h!$D$45*170%)+(M12*Superv.44h!$D$42)+(N12*Líder.44h!$D$42)+(O12*Encarregado.44h!$D$42)+(P12*'Ag.Higienização.44h'!$D$45)+(Q12*'Limpador de Vidro.44h'!$D$45)+(S12*'Vol.+Event.'!$D$45)</f>
        <v>0</v>
      </c>
      <c r="W12" s="206">
        <f>IF(U12&lt;220,Jardin.!$D$49*'Doc3'!U12/8,IF(U12&gt;=220,Jardin.!$D$45*U12/220))</f>
        <v>0</v>
      </c>
    </row>
    <row r="13" spans="1:23" ht="22.5">
      <c r="A13" s="203">
        <f>'Doc1'!A13</f>
        <v>1380</v>
      </c>
      <c r="B13" s="204">
        <f>'Doc1'!B13</f>
        <v>0</v>
      </c>
      <c r="C13" s="101" t="str">
        <f>'Doc1'!C13</f>
        <v>AGENCIA VAREJO</v>
      </c>
      <c r="D13" s="99" t="str">
        <f>'Doc1'!D13</f>
        <v>TRES COROAS</v>
      </c>
      <c r="E13" s="89" t="str">
        <f>'Doc1'!F13</f>
        <v>Limpeza</v>
      </c>
      <c r="F13" s="101" t="str">
        <f>'Doc1'!G13</f>
        <v>Limpeza de 2ª à 6ª</v>
      </c>
      <c r="G13" s="101" t="str">
        <f>'Doc1'!H13</f>
        <v>1 x 44h/s</v>
      </c>
      <c r="H13" s="94"/>
      <c r="I13" s="94"/>
      <c r="J13" s="94"/>
      <c r="K13" s="95"/>
      <c r="L13" s="94"/>
      <c r="M13" s="94"/>
      <c r="N13" s="94"/>
      <c r="O13" s="94"/>
      <c r="P13" s="94"/>
      <c r="Q13" s="94"/>
      <c r="R13" s="91">
        <f t="shared" si="0"/>
        <v>0</v>
      </c>
      <c r="S13" s="120"/>
      <c r="T13" s="90">
        <f>'Doc1'!J13</f>
        <v>0</v>
      </c>
      <c r="U13" s="120"/>
      <c r="V13" s="205">
        <f>(H13*Serv.44h!$D$45)+(I13*Serv.22h!$D$45)+(J13*Serv.30h!$D$45)+(K13*Serv.44h!$D$45)+(L13*Serv.44h!$D$45*170%)+(M13*Superv.44h!$D$42)+(N13*Líder.44h!$D$42)+(O13*Encarregado.44h!$D$42)+(P13*'Ag.Higienização.44h'!$D$45)+(Q13*'Limpador de Vidro.44h'!$D$45)+(S13*'Vol.+Event.'!$D$45)</f>
        <v>0</v>
      </c>
      <c r="W13" s="206">
        <f>IF(U13&lt;220,Jardin.!$D$49*'Doc3'!U13/8,IF(U13&gt;=220,Jardin.!$D$45*U13/220))</f>
        <v>0</v>
      </c>
    </row>
    <row r="14" spans="1:23" ht="22.5">
      <c r="A14" s="203">
        <f>'Doc1'!A14</f>
        <v>1477</v>
      </c>
      <c r="B14" s="204">
        <f>'Doc1'!B14</f>
        <v>0</v>
      </c>
      <c r="C14" s="101" t="str">
        <f>'Doc1'!C14</f>
        <v>AGENCIA VAREJO</v>
      </c>
      <c r="D14" s="99" t="str">
        <f>'Doc1'!D14</f>
        <v>ARVOREZINHA</v>
      </c>
      <c r="E14" s="89" t="str">
        <f>'Doc1'!F14</f>
        <v>Limpeza</v>
      </c>
      <c r="F14" s="101" t="str">
        <f>'Doc1'!G14</f>
        <v>Limpeza de 2ª à 6ª</v>
      </c>
      <c r="G14" s="101" t="str">
        <f>'Doc1'!H14</f>
        <v>1 x 30h/s</v>
      </c>
      <c r="H14" s="94"/>
      <c r="I14" s="94"/>
      <c r="J14" s="94"/>
      <c r="K14" s="95"/>
      <c r="L14" s="94"/>
      <c r="M14" s="94"/>
      <c r="N14" s="94"/>
      <c r="O14" s="94"/>
      <c r="P14" s="94"/>
      <c r="Q14" s="94"/>
      <c r="R14" s="91">
        <f t="shared" si="0"/>
        <v>0</v>
      </c>
      <c r="S14" s="120"/>
      <c r="T14" s="90">
        <f>'Doc1'!J14</f>
        <v>0</v>
      </c>
      <c r="U14" s="120"/>
      <c r="V14" s="205">
        <f>(H14*Serv.44h!$D$45)+(I14*Serv.22h!$D$45)+(J14*Serv.30h!$D$45)+(K14*Serv.44h!$D$45)+(L14*Serv.44h!$D$45*170%)+(M14*Superv.44h!$D$42)+(N14*Líder.44h!$D$42)+(O14*Encarregado.44h!$D$42)+(P14*'Ag.Higienização.44h'!$D$45)+(Q14*'Limpador de Vidro.44h'!$D$45)+(S14*'Vol.+Event.'!$D$45)</f>
        <v>0</v>
      </c>
      <c r="W14" s="206">
        <f>IF(U14&lt;220,Jardin.!$D$49*'Doc3'!U14/8,IF(U14&gt;=220,Jardin.!$D$45*U14/220))</f>
        <v>0</v>
      </c>
    </row>
    <row r="15" spans="1:23" ht="22.5">
      <c r="A15" s="203">
        <f>'Doc1'!A15</f>
        <v>1889</v>
      </c>
      <c r="B15" s="204">
        <f>'Doc1'!B15</f>
        <v>0</v>
      </c>
      <c r="C15" s="101" t="str">
        <f>'Doc1'!C15</f>
        <v>AGENCIA VAREJO</v>
      </c>
      <c r="D15" s="99" t="str">
        <f>'Doc1'!D15</f>
        <v>RUA URUGUAI
*condomínio</v>
      </c>
      <c r="E15" s="89" t="str">
        <f>'Doc1'!F15</f>
        <v>Limpeza</v>
      </c>
      <c r="F15" s="101" t="str">
        <f>'Doc1'!G15</f>
        <v>Limpeza de 2ª à 6ª
SAA: inclusive sáb/dom/fer.</v>
      </c>
      <c r="G15" s="101" t="str">
        <f>'Doc1'!H15</f>
        <v>17 x 44h/s
D/F: 0,02 x 44h/s</v>
      </c>
      <c r="H15" s="94"/>
      <c r="I15" s="94"/>
      <c r="J15" s="94"/>
      <c r="K15" s="95"/>
      <c r="L15" s="94"/>
      <c r="M15" s="94"/>
      <c r="N15" s="94"/>
      <c r="O15" s="94"/>
      <c r="P15" s="94"/>
      <c r="Q15" s="94"/>
      <c r="R15" s="91">
        <f t="shared" si="0"/>
        <v>0</v>
      </c>
      <c r="S15" s="120"/>
      <c r="T15" s="90">
        <f>'Doc1'!J15</f>
        <v>0</v>
      </c>
      <c r="U15" s="120"/>
      <c r="V15" s="205">
        <f>(H15*Serv.44h!$D$45)+(I15*Serv.22h!$D$45)+(J15*Serv.30h!$D$45)+(K15*Serv.44h!$D$45)+(L15*Serv.44h!$D$45*170%)+(M15*Superv.44h!$D$42)+(N15*Líder.44h!$D$42)+(O15*Encarregado.44h!$D$42)+(P15*'Ag.Higienização.44h'!$D$45)+(Q15*'Limpador de Vidro.44h'!$D$45)+(S15*'Vol.+Event.'!$D$45)</f>
        <v>0</v>
      </c>
      <c r="W15" s="206">
        <f>IF(U15&lt;220,Jardin.!$D$49*'Doc3'!U15/8,IF(U15&gt;=220,Jardin.!$D$45*U15/220))</f>
        <v>0</v>
      </c>
    </row>
    <row r="16" spans="1:23" ht="33.75">
      <c r="A16" s="203">
        <f>'Doc1'!A16</f>
        <v>2027</v>
      </c>
      <c r="B16" s="204">
        <f>'Doc1'!B16</f>
        <v>0</v>
      </c>
      <c r="C16" s="101" t="str">
        <f>'Doc1'!C16</f>
        <v>AGENCIA VAREJO</v>
      </c>
      <c r="D16" s="99" t="str">
        <f>'Doc1'!D16</f>
        <v>DOIS IRMAOS</v>
      </c>
      <c r="E16" s="89" t="str">
        <f>'Doc1'!F16</f>
        <v>Limpeza e Jardinagem</v>
      </c>
      <c r="F16" s="101" t="str">
        <f>'Doc1'!G16</f>
        <v>Limpeza de 2ª à 6ª
Jardinagem Volante 01 x mês (8h/dia)</v>
      </c>
      <c r="G16" s="101" t="str">
        <f>'Doc1'!H16</f>
        <v>1 x 44h/s</v>
      </c>
      <c r="H16" s="94"/>
      <c r="I16" s="94"/>
      <c r="J16" s="94"/>
      <c r="K16" s="95"/>
      <c r="L16" s="94"/>
      <c r="M16" s="94"/>
      <c r="N16" s="94"/>
      <c r="O16" s="94"/>
      <c r="P16" s="94"/>
      <c r="Q16" s="94"/>
      <c r="R16" s="91">
        <f t="shared" si="0"/>
        <v>0</v>
      </c>
      <c r="S16" s="120"/>
      <c r="T16" s="90">
        <f>'Doc1'!J16</f>
        <v>8</v>
      </c>
      <c r="U16" s="120"/>
      <c r="V16" s="205">
        <f>(H16*Serv.44h!$D$45)+(I16*Serv.22h!$D$45)+(J16*Serv.30h!$D$45)+(K16*Serv.44h!$D$45)+(L16*Serv.44h!$D$45*170%)+(M16*Superv.44h!$D$42)+(N16*Líder.44h!$D$42)+(O16*Encarregado.44h!$D$42)+(P16*'Ag.Higienização.44h'!$D$45)+(Q16*'Limpador de Vidro.44h'!$D$45)+(S16*'Vol.+Event.'!$D$45)</f>
        <v>0</v>
      </c>
      <c r="W16" s="206">
        <f>IF(U16&lt;220,Jardin.!$D$49*'Doc3'!U16/8,IF(U16&gt;=220,Jardin.!$D$45*U16/220))</f>
        <v>0</v>
      </c>
    </row>
    <row r="17" spans="1:23">
      <c r="A17" s="203">
        <f>'Doc1'!A17</f>
        <v>2061</v>
      </c>
      <c r="B17" s="204">
        <f>'Doc1'!B17</f>
        <v>0</v>
      </c>
      <c r="C17" s="101" t="str">
        <f>'Doc1'!C17</f>
        <v>LOJA BB</v>
      </c>
      <c r="D17" s="99" t="str">
        <f>'Doc1'!D17</f>
        <v>FELIZ</v>
      </c>
      <c r="E17" s="89" t="str">
        <f>'Doc1'!F17</f>
        <v>Limpeza</v>
      </c>
      <c r="F17" s="101" t="str">
        <f>'Doc1'!G17</f>
        <v>Limpeza de 2ª à 6ª</v>
      </c>
      <c r="G17" s="101" t="str">
        <f>'Doc1'!H17</f>
        <v>1 x 30h/s</v>
      </c>
      <c r="H17" s="94"/>
      <c r="I17" s="94"/>
      <c r="J17" s="94"/>
      <c r="K17" s="95"/>
      <c r="L17" s="94"/>
      <c r="M17" s="94"/>
      <c r="N17" s="94"/>
      <c r="O17" s="94"/>
      <c r="P17" s="94"/>
      <c r="Q17" s="94"/>
      <c r="R17" s="91">
        <f t="shared" si="0"/>
        <v>0</v>
      </c>
      <c r="S17" s="120"/>
      <c r="T17" s="90">
        <f>'Doc1'!J17</f>
        <v>0</v>
      </c>
      <c r="U17" s="120"/>
      <c r="V17" s="205">
        <f>(H17*Serv.44h!$D$45)+(I17*Serv.22h!$D$45)+(J17*Serv.30h!$D$45)+(K17*Serv.44h!$D$45)+(L17*Serv.44h!$D$45*170%)+(M17*Superv.44h!$D$42)+(N17*Líder.44h!$D$42)+(O17*Encarregado.44h!$D$42)+(P17*'Ag.Higienização.44h'!$D$45)+(Q17*'Limpador de Vidro.44h'!$D$45)+(S17*'Vol.+Event.'!$D$45)</f>
        <v>0</v>
      </c>
      <c r="W17" s="206">
        <f>IF(U17&lt;220,Jardin.!$D$49*'Doc3'!U17/8,IF(U17&gt;=220,Jardin.!$D$45*U17/220))</f>
        <v>0</v>
      </c>
    </row>
    <row r="18" spans="1:23" ht="33.75">
      <c r="A18" s="203">
        <f>'Doc1'!A18</f>
        <v>2189</v>
      </c>
      <c r="B18" s="204">
        <f>'Doc1'!B18</f>
        <v>0</v>
      </c>
      <c r="C18" s="101" t="str">
        <f>'Doc1'!C18</f>
        <v>AGENCIA VAREJO</v>
      </c>
      <c r="D18" s="99" t="str">
        <f>'Doc1'!D18</f>
        <v>IVOTI
*condomínio</v>
      </c>
      <c r="E18" s="89" t="str">
        <f>'Doc1'!F18</f>
        <v>Limpeza e Jardinagem</v>
      </c>
      <c r="F18" s="101" t="str">
        <f>'Doc1'!G18</f>
        <v>Limpeza de 2ª à 6ª
Jardinagem Volante 01 x mês (8h/dia)</v>
      </c>
      <c r="G18" s="101" t="str">
        <f>'Doc1'!H18</f>
        <v>1 x 30h/s</v>
      </c>
      <c r="H18" s="94"/>
      <c r="I18" s="94"/>
      <c r="J18" s="94"/>
      <c r="K18" s="95"/>
      <c r="L18" s="94"/>
      <c r="M18" s="94"/>
      <c r="N18" s="94"/>
      <c r="O18" s="94"/>
      <c r="P18" s="94"/>
      <c r="Q18" s="94"/>
      <c r="R18" s="91">
        <f t="shared" si="0"/>
        <v>0</v>
      </c>
      <c r="S18" s="120"/>
      <c r="T18" s="90">
        <f>'Doc1'!J18</f>
        <v>8</v>
      </c>
      <c r="U18" s="120"/>
      <c r="V18" s="205">
        <f>(H18*Serv.44h!$D$45)+(I18*Serv.22h!$D$45)+(J18*Serv.30h!$D$45)+(K18*Serv.44h!$D$45)+(L18*Serv.44h!$D$45*170%)+(M18*Superv.44h!$D$42)+(N18*Líder.44h!$D$42)+(O18*Encarregado.44h!$D$42)+(P18*'Ag.Higienização.44h'!$D$45)+(Q18*'Limpador de Vidro.44h'!$D$45)+(S18*'Vol.+Event.'!$D$45)</f>
        <v>0</v>
      </c>
      <c r="W18" s="206">
        <f>IF(U18&lt;220,Jardin.!$D$49*'Doc3'!U18/8,IF(U18&gt;=220,Jardin.!$D$45*U18/220))</f>
        <v>0</v>
      </c>
    </row>
    <row r="19" spans="1:23" ht="22.5">
      <c r="A19" s="203">
        <f>'Doc1'!A19</f>
        <v>2484</v>
      </c>
      <c r="B19" s="204">
        <f>'Doc1'!B19</f>
        <v>0</v>
      </c>
      <c r="C19" s="101" t="str">
        <f>'Doc1'!C19</f>
        <v>AGENCIA VAREJO</v>
      </c>
      <c r="D19" s="99" t="str">
        <f>'Doc1'!D19</f>
        <v>PORTAO</v>
      </c>
      <c r="E19" s="89" t="str">
        <f>'Doc1'!F19</f>
        <v>Limpeza</v>
      </c>
      <c r="F19" s="101" t="str">
        <f>'Doc1'!G19</f>
        <v>Limpeza de 2ª à 6ª</v>
      </c>
      <c r="G19" s="101" t="str">
        <f>'Doc1'!H19</f>
        <v>1 x 30h/s</v>
      </c>
      <c r="H19" s="94"/>
      <c r="I19" s="94"/>
      <c r="J19" s="94"/>
      <c r="K19" s="95"/>
      <c r="L19" s="94"/>
      <c r="M19" s="94"/>
      <c r="N19" s="94"/>
      <c r="O19" s="94"/>
      <c r="P19" s="94"/>
      <c r="Q19" s="94"/>
      <c r="R19" s="91">
        <f t="shared" si="0"/>
        <v>0</v>
      </c>
      <c r="S19" s="120"/>
      <c r="T19" s="90">
        <f>'Doc1'!J19</f>
        <v>0</v>
      </c>
      <c r="U19" s="120"/>
      <c r="V19" s="205">
        <f>(H19*Serv.44h!$D$45)+(I19*Serv.22h!$D$45)+(J19*Serv.30h!$D$45)+(K19*Serv.44h!$D$45)+(L19*Serv.44h!$D$45*170%)+(M19*Superv.44h!$D$42)+(N19*Líder.44h!$D$42)+(O19*Encarregado.44h!$D$42)+(P19*'Ag.Higienização.44h'!$D$45)+(Q19*'Limpador de Vidro.44h'!$D$45)+(S19*'Vol.+Event.'!$D$45)</f>
        <v>0</v>
      </c>
      <c r="W19" s="206">
        <f>IF(U19&lt;220,Jardin.!$D$49*'Doc3'!U19/8,IF(U19&gt;=220,Jardin.!$D$45*U19/220))</f>
        <v>0</v>
      </c>
    </row>
    <row r="20" spans="1:23" ht="22.5">
      <c r="A20" s="203">
        <f>'Doc1'!A20</f>
        <v>2567</v>
      </c>
      <c r="B20" s="204">
        <f>'Doc1'!B20</f>
        <v>0</v>
      </c>
      <c r="C20" s="101" t="str">
        <f>'Doc1'!C20</f>
        <v>AGENCIA VAREJO</v>
      </c>
      <c r="D20" s="99" t="str">
        <f>'Doc1'!D20</f>
        <v>SALVADOR DO SUL</v>
      </c>
      <c r="E20" s="89" t="str">
        <f>'Doc1'!F20</f>
        <v>Limpeza</v>
      </c>
      <c r="F20" s="101" t="str">
        <f>'Doc1'!G20</f>
        <v>Limpeza de 2ª à 6ª</v>
      </c>
      <c r="G20" s="101" t="str">
        <f>'Doc1'!H20</f>
        <v>1 x 30h/s</v>
      </c>
      <c r="H20" s="94"/>
      <c r="I20" s="94"/>
      <c r="J20" s="94"/>
      <c r="K20" s="95"/>
      <c r="L20" s="94"/>
      <c r="M20" s="94"/>
      <c r="N20" s="94"/>
      <c r="O20" s="94"/>
      <c r="P20" s="94"/>
      <c r="Q20" s="94"/>
      <c r="R20" s="91">
        <f t="shared" si="0"/>
        <v>0</v>
      </c>
      <c r="S20" s="120"/>
      <c r="T20" s="90">
        <f>'Doc1'!J20</f>
        <v>0</v>
      </c>
      <c r="U20" s="120"/>
      <c r="V20" s="205">
        <f>(H20*Serv.44h!$D$45)+(I20*Serv.22h!$D$45)+(J20*Serv.30h!$D$45)+(K20*Serv.44h!$D$45)+(L20*Serv.44h!$D$45*170%)+(M20*Superv.44h!$D$42)+(N20*Líder.44h!$D$42)+(O20*Encarregado.44h!$D$42)+(P20*'Ag.Higienização.44h'!$D$45)+(Q20*'Limpador de Vidro.44h'!$D$45)+(S20*'Vol.+Event.'!$D$45)</f>
        <v>0</v>
      </c>
      <c r="W20" s="206">
        <f>IF(U20&lt;220,Jardin.!$D$49*'Doc3'!U20/8,IF(U20&gt;=220,Jardin.!$D$45*U20/220))</f>
        <v>0</v>
      </c>
    </row>
    <row r="21" spans="1:23" ht="22.5">
      <c r="A21" s="203">
        <f>'Doc1'!A21</f>
        <v>2904</v>
      </c>
      <c r="B21" s="204">
        <f>'Doc1'!B21</f>
        <v>0</v>
      </c>
      <c r="C21" s="101" t="str">
        <f>'Doc1'!C21</f>
        <v>AGENCIA VAREJO</v>
      </c>
      <c r="D21" s="99" t="str">
        <f>'Doc1'!D21</f>
        <v>SCHARLAU</v>
      </c>
      <c r="E21" s="89" t="str">
        <f>'Doc1'!F21</f>
        <v>Limpeza</v>
      </c>
      <c r="F21" s="101" t="str">
        <f>'Doc1'!G21</f>
        <v>Limpeza de 2ª à 6ª
SAA: inclusive dom/fer.</v>
      </c>
      <c r="G21" s="101" t="str">
        <f>'Doc1'!H21</f>
        <v>1 x 44h/s
D/F: 0,02 x 44h/s</v>
      </c>
      <c r="H21" s="94"/>
      <c r="I21" s="94"/>
      <c r="J21" s="94"/>
      <c r="K21" s="95"/>
      <c r="L21" s="94"/>
      <c r="M21" s="94"/>
      <c r="N21" s="94"/>
      <c r="O21" s="94"/>
      <c r="P21" s="94"/>
      <c r="Q21" s="94"/>
      <c r="R21" s="91">
        <f t="shared" si="0"/>
        <v>0</v>
      </c>
      <c r="S21" s="120"/>
      <c r="T21" s="90">
        <f>'Doc1'!J21</f>
        <v>0</v>
      </c>
      <c r="U21" s="120"/>
      <c r="V21" s="205">
        <f>(H21*Serv.44h!$D$45)+(I21*Serv.22h!$D$45)+(J21*Serv.30h!$D$45)+(K21*Serv.44h!$D$45)+(L21*Serv.44h!$D$45*170%)+(M21*Superv.44h!$D$42)+(N21*Líder.44h!$D$42)+(O21*Encarregado.44h!$D$42)+(P21*'Ag.Higienização.44h'!$D$45)+(Q21*'Limpador de Vidro.44h'!$D$45)+(S21*'Vol.+Event.'!$D$45)</f>
        <v>0</v>
      </c>
      <c r="W21" s="206">
        <f>IF(U21&lt;220,Jardin.!$D$49*'Doc3'!U21/8,IF(U21&gt;=220,Jardin.!$D$45*U21/220))</f>
        <v>0</v>
      </c>
    </row>
    <row r="22" spans="1:23" ht="22.5">
      <c r="A22" s="203">
        <f>'Doc1'!A22</f>
        <v>2987</v>
      </c>
      <c r="B22" s="204">
        <f>'Doc1'!B22</f>
        <v>0</v>
      </c>
      <c r="C22" s="101" t="str">
        <f>'Doc1'!C22</f>
        <v>AGENCIA VAREJO</v>
      </c>
      <c r="D22" s="99" t="str">
        <f>'Doc1'!D22</f>
        <v>BAIRRO OURO BRANCO</v>
      </c>
      <c r="E22" s="89" t="str">
        <f>'Doc1'!F22</f>
        <v>Limpeza</v>
      </c>
      <c r="F22" s="101" t="str">
        <f>'Doc1'!G22</f>
        <v>Limpeza de 2ª à 6ª</v>
      </c>
      <c r="G22" s="101" t="str">
        <f>'Doc1'!H22</f>
        <v>1 x 30h/s</v>
      </c>
      <c r="H22" s="94"/>
      <c r="I22" s="94"/>
      <c r="J22" s="94"/>
      <c r="K22" s="95"/>
      <c r="L22" s="94"/>
      <c r="M22" s="94"/>
      <c r="N22" s="94"/>
      <c r="O22" s="94"/>
      <c r="P22" s="94"/>
      <c r="Q22" s="94"/>
      <c r="R22" s="91">
        <f t="shared" si="0"/>
        <v>0</v>
      </c>
      <c r="S22" s="120"/>
      <c r="T22" s="90">
        <f>'Doc1'!J22</f>
        <v>0</v>
      </c>
      <c r="U22" s="120"/>
      <c r="V22" s="205">
        <f>(H22*Serv.44h!$D$45)+(I22*Serv.22h!$D$45)+(J22*Serv.30h!$D$45)+(K22*Serv.44h!$D$45)+(L22*Serv.44h!$D$45*170%)+(M22*Superv.44h!$D$42)+(N22*Líder.44h!$D$42)+(O22*Encarregado.44h!$D$42)+(P22*'Ag.Higienização.44h'!$D$45)+(Q22*'Limpador de Vidro.44h'!$D$45)+(S22*'Vol.+Event.'!$D$45)</f>
        <v>0</v>
      </c>
      <c r="W22" s="206">
        <f>IF(U22&lt;220,Jardin.!$D$49*'Doc3'!U22/8,IF(U22&gt;=220,Jardin.!$D$45*U22/220))</f>
        <v>0</v>
      </c>
    </row>
    <row r="23" spans="1:23" ht="33.75">
      <c r="A23" s="203">
        <f>'Doc1'!A23</f>
        <v>2990</v>
      </c>
      <c r="B23" s="204">
        <f>'Doc1'!B23</f>
        <v>0</v>
      </c>
      <c r="C23" s="101" t="str">
        <f>'Doc1'!C23</f>
        <v>AGENCIA VAREJO</v>
      </c>
      <c r="D23" s="99" t="str">
        <f>'Doc1'!D23</f>
        <v>BAIRRO RIO BRANCO</v>
      </c>
      <c r="E23" s="89" t="str">
        <f>'Doc1'!F23</f>
        <v>Limpeza e Jardinagem</v>
      </c>
      <c r="F23" s="101" t="str">
        <f>'Doc1'!G23</f>
        <v>Limpeza de 2ª à 6ª
Jardinagem Volante 01 x mês (8h/dia)</v>
      </c>
      <c r="G23" s="101" t="str">
        <f>'Doc1'!H23</f>
        <v>1 x 30h/s</v>
      </c>
      <c r="H23" s="94"/>
      <c r="I23" s="94"/>
      <c r="J23" s="94"/>
      <c r="K23" s="95"/>
      <c r="L23" s="94"/>
      <c r="M23" s="94"/>
      <c r="N23" s="94"/>
      <c r="O23" s="94"/>
      <c r="P23" s="94"/>
      <c r="Q23" s="94"/>
      <c r="R23" s="91">
        <f t="shared" si="0"/>
        <v>0</v>
      </c>
      <c r="S23" s="120"/>
      <c r="T23" s="90">
        <f>'Doc1'!J23</f>
        <v>8</v>
      </c>
      <c r="U23" s="120"/>
      <c r="V23" s="205">
        <f>(H23*Serv.44h!$D$45)+(I23*Serv.22h!$D$45)+(J23*Serv.30h!$D$45)+(K23*Serv.44h!$D$45)+(L23*Serv.44h!$D$45*170%)+(M23*Superv.44h!$D$42)+(N23*Líder.44h!$D$42)+(O23*Encarregado.44h!$D$42)+(P23*'Ag.Higienização.44h'!$D$45)+(Q23*'Limpador de Vidro.44h'!$D$45)+(S23*'Vol.+Event.'!$D$45)</f>
        <v>0</v>
      </c>
      <c r="W23" s="206">
        <f>IF(U23&lt;220,Jardin.!$D$49*'Doc3'!U23/8,IF(U23&gt;=220,Jardin.!$D$45*U23/220))</f>
        <v>0</v>
      </c>
    </row>
    <row r="24" spans="1:23" ht="33.75">
      <c r="A24" s="203">
        <f>'Doc1'!A24</f>
        <v>3134</v>
      </c>
      <c r="B24" s="204">
        <f>'Doc1'!B24</f>
        <v>0</v>
      </c>
      <c r="C24" s="101" t="str">
        <f>'Doc1'!C24</f>
        <v>AGENCIA VAREJO</v>
      </c>
      <c r="D24" s="99" t="str">
        <f>'Doc1'!D24</f>
        <v>PRACA VINTE
*Condomínio</v>
      </c>
      <c r="E24" s="89" t="str">
        <f>'Doc1'!F24</f>
        <v>Limpeza e Jardinagem</v>
      </c>
      <c r="F24" s="101" t="str">
        <f>'Doc1'!G24</f>
        <v>Limpeza de 2ª à 6ª
Jardinagem Volante 01 x mês (8h/dia)</v>
      </c>
      <c r="G24" s="101" t="str">
        <f>'Doc1'!H24</f>
        <v>4 x 44h/s
1 x 22h/s</v>
      </c>
      <c r="H24" s="94"/>
      <c r="I24" s="94"/>
      <c r="J24" s="94"/>
      <c r="K24" s="95"/>
      <c r="L24" s="94"/>
      <c r="M24" s="94"/>
      <c r="N24" s="94"/>
      <c r="O24" s="94"/>
      <c r="P24" s="94"/>
      <c r="Q24" s="94"/>
      <c r="R24" s="91">
        <f t="shared" si="0"/>
        <v>0</v>
      </c>
      <c r="S24" s="120"/>
      <c r="T24" s="90">
        <f>'Doc1'!J24</f>
        <v>8</v>
      </c>
      <c r="U24" s="120"/>
      <c r="V24" s="205">
        <f>(H24*Serv.44h!$D$45)+(I24*Serv.22h!$D$45)+(J24*Serv.30h!$D$45)+(K24*Serv.44h!$D$45)+(L24*Serv.44h!$D$45*170%)+(M24*Superv.44h!$D$42)+(N24*Líder.44h!$D$42)+(O24*Encarregado.44h!$D$42)+(P24*'Ag.Higienização.44h'!$D$45)+(Q24*'Limpador de Vidro.44h'!$D$45)+(S24*'Vol.+Event.'!$D$45)</f>
        <v>0</v>
      </c>
      <c r="W24" s="206">
        <f>IF(U24&lt;220,Jardin.!$D$49*'Doc3'!U24/8,IF(U24&gt;=220,Jardin.!$D$45*U24/220))</f>
        <v>0</v>
      </c>
    </row>
    <row r="25" spans="1:23" ht="33.75">
      <c r="A25" s="203">
        <f>'Doc1'!A25</f>
        <v>3246</v>
      </c>
      <c r="B25" s="204">
        <f>'Doc1'!B25</f>
        <v>0</v>
      </c>
      <c r="C25" s="101" t="str">
        <f>'Doc1'!C25</f>
        <v>AGENCIA VAREJO</v>
      </c>
      <c r="D25" s="99" t="str">
        <f>'Doc1'!D25</f>
        <v>PAROBE</v>
      </c>
      <c r="E25" s="89" t="str">
        <f>'Doc1'!F25</f>
        <v>Limpeza</v>
      </c>
      <c r="F25" s="101" t="str">
        <f>'Doc1'!G25</f>
        <v>Limpeza de 2ª à 6ª
SAA: inclusive sáb/dom/fer.</v>
      </c>
      <c r="G25" s="101" t="str">
        <f>'Doc1'!H25</f>
        <v>1 x 30h/s
vol. 0,02 x 44h/s
D/F: 0,02 x 44h/s</v>
      </c>
      <c r="H25" s="94"/>
      <c r="I25" s="94"/>
      <c r="J25" s="94"/>
      <c r="K25" s="95"/>
      <c r="L25" s="94"/>
      <c r="M25" s="94"/>
      <c r="N25" s="94"/>
      <c r="O25" s="94"/>
      <c r="P25" s="94"/>
      <c r="Q25" s="94"/>
      <c r="R25" s="91">
        <f t="shared" si="0"/>
        <v>0</v>
      </c>
      <c r="S25" s="120"/>
      <c r="T25" s="90">
        <f>'Doc1'!J25</f>
        <v>0</v>
      </c>
      <c r="U25" s="120"/>
      <c r="V25" s="205">
        <f>(H25*Serv.44h!$D$45)+(I25*Serv.22h!$D$45)+(J25*Serv.30h!$D$45)+(K25*Serv.44h!$D$45)+(L25*Serv.44h!$D$45*170%)+(M25*Superv.44h!$D$42)+(N25*Líder.44h!$D$42)+(O25*Encarregado.44h!$D$42)+(P25*'Ag.Higienização.44h'!$D$45)+(Q25*'Limpador de Vidro.44h'!$D$45)+(S25*'Vol.+Event.'!$D$45)</f>
        <v>0</v>
      </c>
      <c r="W25" s="206">
        <f>IF(U25&lt;220,Jardin.!$D$49*'Doc3'!U25/8,IF(U25&gt;=220,Jardin.!$D$45*U25/220))</f>
        <v>0</v>
      </c>
    </row>
    <row r="26" spans="1:23" ht="33.75">
      <c r="A26" s="203">
        <f>'Doc1'!A26</f>
        <v>3414</v>
      </c>
      <c r="B26" s="204">
        <f>'Doc1'!B26</f>
        <v>0</v>
      </c>
      <c r="C26" s="101" t="str">
        <f>'Doc1'!C26</f>
        <v>AGENCIA EMPRESARIAL</v>
      </c>
      <c r="D26" s="99" t="str">
        <f>'Doc1'!D26</f>
        <v>EMPRES VALE SINOS</v>
      </c>
      <c r="E26" s="89" t="str">
        <f>'Doc1'!F26</f>
        <v>Limpeza</v>
      </c>
      <c r="F26" s="101" t="str">
        <f>'Doc1'!G26</f>
        <v>Limpeza de 2ª à 6ª</v>
      </c>
      <c r="G26" s="101" t="str">
        <f>'Doc1'!H26</f>
        <v>1 x 30h/s</v>
      </c>
      <c r="H26" s="94"/>
      <c r="I26" s="94"/>
      <c r="J26" s="94"/>
      <c r="K26" s="95"/>
      <c r="L26" s="94"/>
      <c r="M26" s="94"/>
      <c r="N26" s="94"/>
      <c r="O26" s="94"/>
      <c r="P26" s="94"/>
      <c r="Q26" s="94"/>
      <c r="R26" s="91">
        <f t="shared" si="0"/>
        <v>0</v>
      </c>
      <c r="S26" s="120"/>
      <c r="T26" s="90">
        <f>'Doc1'!J26</f>
        <v>0</v>
      </c>
      <c r="U26" s="120"/>
      <c r="V26" s="205">
        <f>(H26*Serv.44h!$D$45)+(I26*Serv.22h!$D$45)+(J26*Serv.30h!$D$45)+(K26*Serv.44h!$D$45)+(L26*Serv.44h!$D$45*170%)+(M26*Superv.44h!$D$42)+(N26*Líder.44h!$D$42)+(O26*Encarregado.44h!$D$42)+(P26*'Ag.Higienização.44h'!$D$45)+(Q26*'Limpador de Vidro.44h'!$D$45)+(S26*'Vol.+Event.'!$D$45)</f>
        <v>0</v>
      </c>
      <c r="W26" s="206">
        <f>IF(U26&lt;220,Jardin.!$D$49*'Doc3'!U26/8,IF(U26&gt;=220,Jardin.!$D$45*U26/220))</f>
        <v>0</v>
      </c>
    </row>
    <row r="27" spans="1:23" ht="22.5">
      <c r="A27" s="203">
        <f>'Doc1'!A27</f>
        <v>3534</v>
      </c>
      <c r="B27" s="204">
        <f>'Doc1'!B27</f>
        <v>0</v>
      </c>
      <c r="C27" s="101" t="str">
        <f>'Doc1'!C27</f>
        <v>AGENCIA VAREJO</v>
      </c>
      <c r="D27" s="99" t="str">
        <f>'Doc1'!D27</f>
        <v>BAIRRO BOQUEIRAO</v>
      </c>
      <c r="E27" s="89" t="str">
        <f>'Doc1'!F27</f>
        <v>Limpeza</v>
      </c>
      <c r="F27" s="101" t="str">
        <f>'Doc1'!G27</f>
        <v>Limpeza de 2ª à 6ª</v>
      </c>
      <c r="G27" s="101" t="str">
        <f>'Doc1'!H27</f>
        <v>1 x 30h/s</v>
      </c>
      <c r="H27" s="94"/>
      <c r="I27" s="94"/>
      <c r="J27" s="94"/>
      <c r="K27" s="95"/>
      <c r="L27" s="94"/>
      <c r="M27" s="94"/>
      <c r="N27" s="94"/>
      <c r="O27" s="94"/>
      <c r="P27" s="94"/>
      <c r="Q27" s="94"/>
      <c r="R27" s="91">
        <f t="shared" si="0"/>
        <v>0</v>
      </c>
      <c r="S27" s="120"/>
      <c r="T27" s="90">
        <f>'Doc1'!J27</f>
        <v>0</v>
      </c>
      <c r="U27" s="120"/>
      <c r="V27" s="205">
        <f>(H27*Serv.44h!$D$45)+(I27*Serv.22h!$D$45)+(J27*Serv.30h!$D$45)+(K27*Serv.44h!$D$45)+(L27*Serv.44h!$D$45*170%)+(M27*Superv.44h!$D$42)+(N27*Líder.44h!$D$42)+(O27*Encarregado.44h!$D$42)+(P27*'Ag.Higienização.44h'!$D$45)+(Q27*'Limpador de Vidro.44h'!$D$45)+(S27*'Vol.+Event.'!$D$45)</f>
        <v>0</v>
      </c>
      <c r="W27" s="206">
        <f>IF(U27&lt;220,Jardin.!$D$49*'Doc3'!U27/8,IF(U27&gt;=220,Jardin.!$D$45*U27/220))</f>
        <v>0</v>
      </c>
    </row>
    <row r="28" spans="1:23">
      <c r="A28" s="203">
        <f>'Doc1'!A28</f>
        <v>3534</v>
      </c>
      <c r="B28" s="204">
        <f>'Doc1'!B28</f>
        <v>2</v>
      </c>
      <c r="C28" s="101" t="str">
        <f>'Doc1'!C28</f>
        <v>PAB</v>
      </c>
      <c r="D28" s="99" t="str">
        <f>'Doc1'!D28</f>
        <v>TRT PASSO FUNDO</v>
      </c>
      <c r="E28" s="89" t="str">
        <f>'Doc1'!F28</f>
        <v>Volante</v>
      </c>
      <c r="F28" s="101" t="str">
        <f>'Doc1'!G28</f>
        <v>Limpeza VOLANTE: 03 x semana</v>
      </c>
      <c r="G28" s="101" t="str">
        <f>'Doc1'!H28</f>
        <v>Volante</v>
      </c>
      <c r="H28" s="94"/>
      <c r="I28" s="94"/>
      <c r="J28" s="94"/>
      <c r="K28" s="95"/>
      <c r="L28" s="94"/>
      <c r="M28" s="94"/>
      <c r="N28" s="94"/>
      <c r="O28" s="94"/>
      <c r="P28" s="94"/>
      <c r="Q28" s="94"/>
      <c r="R28" s="91">
        <f t="shared" si="0"/>
        <v>0</v>
      </c>
      <c r="S28" s="120"/>
      <c r="T28" s="90">
        <f>'Doc1'!J28</f>
        <v>0</v>
      </c>
      <c r="U28" s="120"/>
      <c r="V28" s="205">
        <f>(H28*Serv.44h!$D$45)+(I28*Serv.22h!$D$45)+(J28*Serv.30h!$D$45)+(K28*Serv.44h!$D$45)+(L28*Serv.44h!$D$45*170%)+(M28*Superv.44h!$D$42)+(N28*Líder.44h!$D$42)+(O28*Encarregado.44h!$D$42)+(P28*'Ag.Higienização.44h'!$D$45)+(Q28*'Limpador de Vidro.44h'!$D$45)+(S28*'Vol.+Event.'!$D$45)</f>
        <v>0</v>
      </c>
      <c r="W28" s="206">
        <f>IF(U28&lt;220,Jardin.!$D$49*'Doc3'!U28/8,IF(U28&gt;=220,Jardin.!$D$45*U28/220))</f>
        <v>0</v>
      </c>
    </row>
    <row r="29" spans="1:23" ht="22.5">
      <c r="A29" s="203">
        <f>'Doc1'!A29</f>
        <v>3706</v>
      </c>
      <c r="B29" s="204">
        <f>'Doc1'!B29</f>
        <v>0</v>
      </c>
      <c r="C29" s="101" t="str">
        <f>'Doc1'!C29</f>
        <v>AGENCIA VAREJO</v>
      </c>
      <c r="D29" s="99" t="str">
        <f>'Doc1'!D29</f>
        <v>BOM PRINCIPIO</v>
      </c>
      <c r="E29" s="89" t="str">
        <f>'Doc1'!F29</f>
        <v>Limpeza</v>
      </c>
      <c r="F29" s="101" t="str">
        <f>'Doc1'!G29</f>
        <v>Limpeza de 2ª à 6ª</v>
      </c>
      <c r="G29" s="101" t="str">
        <f>'Doc1'!H29</f>
        <v>1 x 30h/s</v>
      </c>
      <c r="H29" s="94"/>
      <c r="I29" s="94"/>
      <c r="J29" s="94"/>
      <c r="K29" s="95"/>
      <c r="L29" s="94"/>
      <c r="M29" s="94"/>
      <c r="N29" s="94"/>
      <c r="O29" s="94"/>
      <c r="P29" s="94"/>
      <c r="Q29" s="94"/>
      <c r="R29" s="91">
        <f t="shared" si="0"/>
        <v>0</v>
      </c>
      <c r="S29" s="120"/>
      <c r="T29" s="90">
        <f>'Doc1'!J29</f>
        <v>0</v>
      </c>
      <c r="U29" s="120"/>
      <c r="V29" s="205">
        <f>(H29*Serv.44h!$D$45)+(I29*Serv.22h!$D$45)+(J29*Serv.30h!$D$45)+(K29*Serv.44h!$D$45)+(L29*Serv.44h!$D$45*170%)+(M29*Superv.44h!$D$42)+(N29*Líder.44h!$D$42)+(O29*Encarregado.44h!$D$42)+(P29*'Ag.Higienização.44h'!$D$45)+(Q29*'Limpador de Vidro.44h'!$D$45)+(S29*'Vol.+Event.'!$D$45)</f>
        <v>0</v>
      </c>
      <c r="W29" s="206">
        <f>IF(U29&lt;220,Jardin.!$D$49*'Doc3'!U29/8,IF(U29&gt;=220,Jardin.!$D$45*U29/220))</f>
        <v>0</v>
      </c>
    </row>
    <row r="30" spans="1:23">
      <c r="A30" s="203">
        <f>'Doc1'!A30</f>
        <v>3917</v>
      </c>
      <c r="B30" s="204">
        <f>'Doc1'!B30</f>
        <v>0</v>
      </c>
      <c r="C30" s="101" t="str">
        <f>'Doc1'!C30</f>
        <v>LOJA BB</v>
      </c>
      <c r="D30" s="99" t="str">
        <f>'Doc1'!D30</f>
        <v>SANTA CLARA DO SUL</v>
      </c>
      <c r="E30" s="89" t="str">
        <f>'Doc1'!F30</f>
        <v>Limpeza</v>
      </c>
      <c r="F30" s="101" t="str">
        <f>'Doc1'!G30</f>
        <v>Limpeza de 2ª à 6ª</v>
      </c>
      <c r="G30" s="101" t="str">
        <f>'Doc1'!H30</f>
        <v>1 x 30h/s</v>
      </c>
      <c r="H30" s="94"/>
      <c r="I30" s="94"/>
      <c r="J30" s="94"/>
      <c r="K30" s="95"/>
      <c r="L30" s="94"/>
      <c r="M30" s="94"/>
      <c r="N30" s="94"/>
      <c r="O30" s="94"/>
      <c r="P30" s="94"/>
      <c r="Q30" s="94"/>
      <c r="R30" s="91">
        <f t="shared" si="0"/>
        <v>0</v>
      </c>
      <c r="S30" s="120"/>
      <c r="T30" s="90">
        <f>'Doc1'!J30</f>
        <v>0</v>
      </c>
      <c r="U30" s="120"/>
      <c r="V30" s="205">
        <f>(H30*Serv.44h!$D$45)+(I30*Serv.22h!$D$45)+(J30*Serv.30h!$D$45)+(K30*Serv.44h!$D$45)+(L30*Serv.44h!$D$45*170%)+(M30*Superv.44h!$D$42)+(N30*Líder.44h!$D$42)+(O30*Encarregado.44h!$D$42)+(P30*'Ag.Higienização.44h'!$D$45)+(Q30*'Limpador de Vidro.44h'!$D$45)+(S30*'Vol.+Event.'!$D$45)</f>
        <v>0</v>
      </c>
      <c r="W30" s="206">
        <f>IF(U30&lt;220,Jardin.!$D$49*'Doc3'!U30/8,IF(U30&gt;=220,Jardin.!$D$45*U30/220))</f>
        <v>0</v>
      </c>
    </row>
    <row r="31" spans="1:23" ht="22.5">
      <c r="A31" s="203">
        <f>'Doc1'!A31</f>
        <v>3941</v>
      </c>
      <c r="B31" s="204">
        <f>'Doc1'!B31</f>
        <v>0</v>
      </c>
      <c r="C31" s="101" t="str">
        <f>'Doc1'!C31</f>
        <v>AGENCIA VAREJO</v>
      </c>
      <c r="D31" s="99" t="str">
        <f>'Doc1'!D31</f>
        <v>POUSO NOVO</v>
      </c>
      <c r="E31" s="89" t="str">
        <f>'Doc1'!F31</f>
        <v>Limpeza</v>
      </c>
      <c r="F31" s="101" t="str">
        <f>'Doc1'!G31</f>
        <v>Limpeza de 2ª à 6ª</v>
      </c>
      <c r="G31" s="101" t="str">
        <f>'Doc1'!H31</f>
        <v>1 x 30h/s</v>
      </c>
      <c r="H31" s="94"/>
      <c r="I31" s="94"/>
      <c r="J31" s="94"/>
      <c r="K31" s="95"/>
      <c r="L31" s="94"/>
      <c r="M31" s="94"/>
      <c r="N31" s="94"/>
      <c r="O31" s="94"/>
      <c r="P31" s="94"/>
      <c r="Q31" s="94"/>
      <c r="R31" s="91">
        <f t="shared" si="0"/>
        <v>0</v>
      </c>
      <c r="S31" s="120"/>
      <c r="T31" s="90">
        <f>'Doc1'!J31</f>
        <v>0</v>
      </c>
      <c r="U31" s="120"/>
      <c r="V31" s="205">
        <f>(H31*Serv.44h!$D$45)+(I31*Serv.22h!$D$45)+(J31*Serv.30h!$D$45)+(K31*Serv.44h!$D$45)+(L31*Serv.44h!$D$45*170%)+(M31*Superv.44h!$D$42)+(N31*Líder.44h!$D$42)+(O31*Encarregado.44h!$D$42)+(P31*'Ag.Higienização.44h'!$D$45)+(Q31*'Limpador de Vidro.44h'!$D$45)+(S31*'Vol.+Event.'!$D$45)</f>
        <v>0</v>
      </c>
      <c r="W31" s="206">
        <f>IF(U31&lt;220,Jardin.!$D$49*'Doc3'!U31/8,IF(U31&gt;=220,Jardin.!$D$45*U31/220))</f>
        <v>0</v>
      </c>
    </row>
    <row r="32" spans="1:23" ht="22.5">
      <c r="A32" s="203">
        <f>'Doc1'!A32</f>
        <v>3996</v>
      </c>
      <c r="B32" s="204">
        <f>'Doc1'!B32</f>
        <v>0</v>
      </c>
      <c r="C32" s="101" t="str">
        <f>'Doc1'!C32</f>
        <v>AGENCIA VAREJO</v>
      </c>
      <c r="D32" s="99" t="str">
        <f>'Doc1'!D32</f>
        <v>ESTRELA VELHA</v>
      </c>
      <c r="E32" s="89" t="str">
        <f>'Doc1'!F32</f>
        <v>Limpeza</v>
      </c>
      <c r="F32" s="101" t="str">
        <f>'Doc1'!G32</f>
        <v>Limpeza de 2ª à 6ª</v>
      </c>
      <c r="G32" s="101" t="str">
        <f>'Doc1'!H32</f>
        <v>1 x 30h/s</v>
      </c>
      <c r="H32" s="94"/>
      <c r="I32" s="94"/>
      <c r="J32" s="94"/>
      <c r="K32" s="95"/>
      <c r="L32" s="94"/>
      <c r="M32" s="94"/>
      <c r="N32" s="94"/>
      <c r="O32" s="94"/>
      <c r="P32" s="94"/>
      <c r="Q32" s="94"/>
      <c r="R32" s="91">
        <f t="shared" si="0"/>
        <v>0</v>
      </c>
      <c r="S32" s="120"/>
      <c r="T32" s="90">
        <f>'Doc1'!J32</f>
        <v>0</v>
      </c>
      <c r="U32" s="120"/>
      <c r="V32" s="205">
        <f>(H32*Serv.44h!$D$45)+(I32*Serv.22h!$D$45)+(J32*Serv.30h!$D$45)+(K32*Serv.44h!$D$45)+(L32*Serv.44h!$D$45*170%)+(M32*Superv.44h!$D$42)+(N32*Líder.44h!$D$42)+(O32*Encarregado.44h!$D$42)+(P32*'Ag.Higienização.44h'!$D$45)+(Q32*'Limpador de Vidro.44h'!$D$45)+(S32*'Vol.+Event.'!$D$45)</f>
        <v>0</v>
      </c>
      <c r="W32" s="206">
        <f>IF(U32&lt;220,Jardin.!$D$49*'Doc3'!U32/8,IF(U32&gt;=220,Jardin.!$D$45*U32/220))</f>
        <v>0</v>
      </c>
    </row>
    <row r="33" spans="1:23">
      <c r="A33" s="203">
        <f>'Doc1'!A33</f>
        <v>4358</v>
      </c>
      <c r="B33" s="204">
        <f>'Doc1'!B33</f>
        <v>0</v>
      </c>
      <c r="C33" s="101" t="str">
        <f>'Doc1'!C33</f>
        <v>LOJA BB</v>
      </c>
      <c r="D33" s="99" t="str">
        <f>'Doc1'!D33</f>
        <v>UNISINOS</v>
      </c>
      <c r="E33" s="89" t="str">
        <f>'Doc1'!F33</f>
        <v>Limpeza</v>
      </c>
      <c r="F33" s="101" t="str">
        <f>'Doc1'!G33</f>
        <v>Limpeza de 2ª à 6ª</v>
      </c>
      <c r="G33" s="101" t="str">
        <f>'Doc1'!H33</f>
        <v>1 x 30h/s</v>
      </c>
      <c r="H33" s="94"/>
      <c r="I33" s="94"/>
      <c r="J33" s="94"/>
      <c r="K33" s="95"/>
      <c r="L33" s="94"/>
      <c r="M33" s="94"/>
      <c r="N33" s="94"/>
      <c r="O33" s="94"/>
      <c r="P33" s="94"/>
      <c r="Q33" s="94"/>
      <c r="R33" s="91">
        <f t="shared" si="0"/>
        <v>0</v>
      </c>
      <c r="S33" s="120"/>
      <c r="T33" s="90">
        <f>'Doc1'!J33</f>
        <v>0</v>
      </c>
      <c r="U33" s="120"/>
      <c r="V33" s="205">
        <f>(H33*Serv.44h!$D$45)+(I33*Serv.22h!$D$45)+(J33*Serv.30h!$D$45)+(K33*Serv.44h!$D$45)+(L33*Serv.44h!$D$45*170%)+(M33*Superv.44h!$D$42)+(N33*Líder.44h!$D$42)+(O33*Encarregado.44h!$D$42)+(P33*'Ag.Higienização.44h'!$D$45)+(Q33*'Limpador de Vidro.44h'!$D$45)+(S33*'Vol.+Event.'!$D$45)</f>
        <v>0</v>
      </c>
      <c r="W33" s="206">
        <f>IF(U33&lt;220,Jardin.!$D$49*'Doc3'!U33/8,IF(U33&gt;=220,Jardin.!$D$45*U33/220))</f>
        <v>0</v>
      </c>
    </row>
    <row r="34" spans="1:23">
      <c r="A34" s="203">
        <f>'Doc1'!A34</f>
        <v>4388</v>
      </c>
      <c r="B34" s="204">
        <f>'Doc1'!B34</f>
        <v>0</v>
      </c>
      <c r="C34" s="101" t="str">
        <f>'Doc1'!C34</f>
        <v>LOJA BB</v>
      </c>
      <c r="D34" s="99" t="str">
        <f>'Doc1'!D34</f>
        <v>ILOPOLIS</v>
      </c>
      <c r="E34" s="89" t="str">
        <f>'Doc1'!F34</f>
        <v>Limpeza</v>
      </c>
      <c r="F34" s="101" t="str">
        <f>'Doc1'!G34</f>
        <v>Limpeza de 2ª à 6ª</v>
      </c>
      <c r="G34" s="101" t="str">
        <f>'Doc1'!H34</f>
        <v>1 x 30h/s</v>
      </c>
      <c r="H34" s="94"/>
      <c r="I34" s="94"/>
      <c r="J34" s="94"/>
      <c r="K34" s="95"/>
      <c r="L34" s="94"/>
      <c r="M34" s="94"/>
      <c r="N34" s="94"/>
      <c r="O34" s="94"/>
      <c r="P34" s="94"/>
      <c r="Q34" s="94"/>
      <c r="R34" s="91">
        <f t="shared" si="0"/>
        <v>0</v>
      </c>
      <c r="S34" s="120"/>
      <c r="T34" s="90">
        <f>'Doc1'!J34</f>
        <v>0</v>
      </c>
      <c r="U34" s="120"/>
      <c r="V34" s="205">
        <f>(H34*Serv.44h!$D$45)+(I34*Serv.22h!$D$45)+(J34*Serv.30h!$D$45)+(K34*Serv.44h!$D$45)+(L34*Serv.44h!$D$45*170%)+(M34*Superv.44h!$D$42)+(N34*Líder.44h!$D$42)+(O34*Encarregado.44h!$D$42)+(P34*'Ag.Higienização.44h'!$D$45)+(Q34*'Limpador de Vidro.44h'!$D$45)+(S34*'Vol.+Event.'!$D$45)</f>
        <v>0</v>
      </c>
      <c r="W34" s="206">
        <f>IF(U34&lt;220,Jardin.!$D$49*'Doc3'!U34/8,IF(U34&gt;=220,Jardin.!$D$45*U34/220))</f>
        <v>0</v>
      </c>
    </row>
    <row r="35" spans="1:23" ht="33.75">
      <c r="A35" s="203">
        <f>'Doc1'!A35</f>
        <v>4507</v>
      </c>
      <c r="B35" s="204">
        <f>'Doc1'!B35</f>
        <v>0</v>
      </c>
      <c r="C35" s="101" t="str">
        <f>'Doc1'!C35</f>
        <v>LOJA BB</v>
      </c>
      <c r="D35" s="99" t="str">
        <f>'Doc1'!D35</f>
        <v>ROLANTE</v>
      </c>
      <c r="E35" s="89" t="str">
        <f>'Doc1'!F35</f>
        <v>Limpeza</v>
      </c>
      <c r="F35" s="101" t="str">
        <f>'Doc1'!G35</f>
        <v>Limpeza de 2ª à 6ª
SAA: inclusive sáb/dom/fer.</v>
      </c>
      <c r="G35" s="101" t="str">
        <f>'Doc1'!H35</f>
        <v>1 x 30h/s
vol. 0,02 x 44h/s
D/F: 0,02 x 44h/s</v>
      </c>
      <c r="H35" s="94"/>
      <c r="I35" s="94"/>
      <c r="J35" s="94"/>
      <c r="K35" s="95"/>
      <c r="L35" s="94"/>
      <c r="M35" s="94"/>
      <c r="N35" s="94"/>
      <c r="O35" s="94"/>
      <c r="P35" s="94"/>
      <c r="Q35" s="94"/>
      <c r="R35" s="91">
        <f t="shared" si="0"/>
        <v>0</v>
      </c>
      <c r="S35" s="120"/>
      <c r="T35" s="90">
        <f>'Doc1'!J35</f>
        <v>0</v>
      </c>
      <c r="U35" s="120"/>
      <c r="V35" s="205">
        <f>(H35*Serv.44h!$D$45)+(I35*Serv.22h!$D$45)+(J35*Serv.30h!$D$45)+(K35*Serv.44h!$D$45)+(L35*Serv.44h!$D$45*170%)+(M35*Superv.44h!$D$42)+(N35*Líder.44h!$D$42)+(O35*Encarregado.44h!$D$42)+(P35*'Ag.Higienização.44h'!$D$45)+(Q35*'Limpador de Vidro.44h'!$D$45)+(S35*'Vol.+Event.'!$D$45)</f>
        <v>0</v>
      </c>
      <c r="W35" s="206">
        <f>IF(U35&lt;220,Jardin.!$D$49*'Doc3'!U35/8,IF(U35&gt;=220,Jardin.!$D$45*U35/220))</f>
        <v>0</v>
      </c>
    </row>
    <row r="36" spans="1:23" ht="22.5">
      <c r="A36" s="203">
        <f>'Doc1'!A36</f>
        <v>4510</v>
      </c>
      <c r="B36" s="204">
        <f>'Doc1'!B36</f>
        <v>0</v>
      </c>
      <c r="C36" s="101" t="str">
        <f>'Doc1'!C36</f>
        <v>AGENCIA VAREJO</v>
      </c>
      <c r="D36" s="99" t="str">
        <f>'Doc1'!D36</f>
        <v>NOVA HARTZ</v>
      </c>
      <c r="E36" s="89" t="str">
        <f>'Doc1'!F36</f>
        <v>Limpeza</v>
      </c>
      <c r="F36" s="101" t="str">
        <f>'Doc1'!G36</f>
        <v>Limpeza de 2ª à 6ª</v>
      </c>
      <c r="G36" s="101" t="str">
        <f>'Doc1'!H36</f>
        <v>1 x 30h/s</v>
      </c>
      <c r="H36" s="94"/>
      <c r="I36" s="94"/>
      <c r="J36" s="94"/>
      <c r="K36" s="95"/>
      <c r="L36" s="94"/>
      <c r="M36" s="94"/>
      <c r="N36" s="94"/>
      <c r="O36" s="94"/>
      <c r="P36" s="94"/>
      <c r="Q36" s="94"/>
      <c r="R36" s="91">
        <f t="shared" si="0"/>
        <v>0</v>
      </c>
      <c r="S36" s="120"/>
      <c r="T36" s="90">
        <f>'Doc1'!J36</f>
        <v>0</v>
      </c>
      <c r="U36" s="120"/>
      <c r="V36" s="205">
        <f>(H36*Serv.44h!$D$45)+(I36*Serv.22h!$D$45)+(J36*Serv.30h!$D$45)+(K36*Serv.44h!$D$45)+(L36*Serv.44h!$D$45*170%)+(M36*Superv.44h!$D$42)+(N36*Líder.44h!$D$42)+(O36*Encarregado.44h!$D$42)+(P36*'Ag.Higienização.44h'!$D$45)+(Q36*'Limpador de Vidro.44h'!$D$45)+(S36*'Vol.+Event.'!$D$45)</f>
        <v>0</v>
      </c>
      <c r="W36" s="206">
        <f>IF(U36&lt;220,Jardin.!$D$49*'Doc3'!U36/8,IF(U36&gt;=220,Jardin.!$D$45*U36/220))</f>
        <v>0</v>
      </c>
    </row>
    <row r="37" spans="1:23">
      <c r="A37" s="203">
        <f>'Doc1'!A37</f>
        <v>4516</v>
      </c>
      <c r="B37" s="204">
        <f>'Doc1'!B37</f>
        <v>0</v>
      </c>
      <c r="C37" s="101" t="str">
        <f>'Doc1'!C37</f>
        <v>LOJA BB</v>
      </c>
      <c r="D37" s="99" t="str">
        <f>'Doc1'!D37</f>
        <v>RUA JOSE PATROCINIO</v>
      </c>
      <c r="E37" s="89" t="str">
        <f>'Doc1'!F37</f>
        <v>Limpeza</v>
      </c>
      <c r="F37" s="101" t="str">
        <f>'Doc1'!G37</f>
        <v>Limpeza de 2ª à 6ª</v>
      </c>
      <c r="G37" s="101" t="str">
        <f>'Doc1'!H37</f>
        <v>1 x 30h/s</v>
      </c>
      <c r="H37" s="94"/>
      <c r="I37" s="94"/>
      <c r="J37" s="94"/>
      <c r="K37" s="95"/>
      <c r="L37" s="94"/>
      <c r="M37" s="94"/>
      <c r="N37" s="94"/>
      <c r="O37" s="94"/>
      <c r="P37" s="94"/>
      <c r="Q37" s="94"/>
      <c r="R37" s="91">
        <f t="shared" si="0"/>
        <v>0</v>
      </c>
      <c r="S37" s="120"/>
      <c r="T37" s="90">
        <f>'Doc1'!J37</f>
        <v>0</v>
      </c>
      <c r="U37" s="120"/>
      <c r="V37" s="205">
        <f>(H37*Serv.44h!$D$45)+(I37*Serv.22h!$D$45)+(J37*Serv.30h!$D$45)+(K37*Serv.44h!$D$45)+(L37*Serv.44h!$D$45*170%)+(M37*Superv.44h!$D$42)+(N37*Líder.44h!$D$42)+(O37*Encarregado.44h!$D$42)+(P37*'Ag.Higienização.44h'!$D$45)+(Q37*'Limpador de Vidro.44h'!$D$45)+(S37*'Vol.+Event.'!$D$45)</f>
        <v>0</v>
      </c>
      <c r="W37" s="206">
        <f>IF(U37&lt;220,Jardin.!$D$49*'Doc3'!U37/8,IF(U37&gt;=220,Jardin.!$D$45*U37/220))</f>
        <v>0</v>
      </c>
    </row>
    <row r="38" spans="1:23" ht="33.75">
      <c r="A38" s="203">
        <f>'Doc1'!A38</f>
        <v>5087</v>
      </c>
      <c r="B38" s="204">
        <f>'Doc1'!B38</f>
        <v>0</v>
      </c>
      <c r="C38" s="101" t="str">
        <f>'Doc1'!C38</f>
        <v>AGENCIA ESTILO</v>
      </c>
      <c r="D38" s="99" t="str">
        <f>'Doc1'!D38</f>
        <v>ESTILO CANOAS</v>
      </c>
      <c r="E38" s="89" t="str">
        <f>'Doc1'!F38</f>
        <v>Limpeza e Jardinagem</v>
      </c>
      <c r="F38" s="101" t="str">
        <f>'Doc1'!G38</f>
        <v>Limpeza de 2ª à 6ª
Jardinagem Volante 01 x mês (8h/dia)</v>
      </c>
      <c r="G38" s="101" t="str">
        <f>'Doc1'!H38</f>
        <v>1 x 44h/s</v>
      </c>
      <c r="H38" s="94"/>
      <c r="I38" s="94"/>
      <c r="J38" s="94"/>
      <c r="K38" s="95"/>
      <c r="L38" s="94"/>
      <c r="M38" s="94"/>
      <c r="N38" s="94"/>
      <c r="O38" s="94"/>
      <c r="P38" s="94"/>
      <c r="Q38" s="94"/>
      <c r="R38" s="91">
        <f t="shared" si="0"/>
        <v>0</v>
      </c>
      <c r="S38" s="120"/>
      <c r="T38" s="90">
        <f>'Doc1'!J38</f>
        <v>8</v>
      </c>
      <c r="U38" s="120"/>
      <c r="V38" s="205">
        <f>(H38*Serv.44h!$D$45)+(I38*Serv.22h!$D$45)+(J38*Serv.30h!$D$45)+(K38*Serv.44h!$D$45)+(L38*Serv.44h!$D$45*170%)+(M38*Superv.44h!$D$42)+(N38*Líder.44h!$D$42)+(O38*Encarregado.44h!$D$42)+(P38*'Ag.Higienização.44h'!$D$45)+(Q38*'Limpador de Vidro.44h'!$D$45)+(S38*'Vol.+Event.'!$D$45)</f>
        <v>0</v>
      </c>
      <c r="W38" s="206">
        <f>IF(U38&lt;220,Jardin.!$D$49*'Doc3'!U38/8,IF(U38&gt;=220,Jardin.!$D$45*U38/220))</f>
        <v>0</v>
      </c>
    </row>
    <row r="39" spans="1:23">
      <c r="A39" s="203">
        <f>'Doc1'!A39</f>
        <v>8301</v>
      </c>
      <c r="B39" s="204">
        <f>'Doc1'!B39</f>
        <v>0</v>
      </c>
      <c r="C39" s="101" t="str">
        <f>'Doc1'!C39</f>
        <v>LOJA BB</v>
      </c>
      <c r="D39" s="99" t="str">
        <f>'Doc1'!D39</f>
        <v>CRISTAL</v>
      </c>
      <c r="E39" s="89" t="str">
        <f>'Doc1'!F39</f>
        <v>Limpeza</v>
      </c>
      <c r="F39" s="101" t="str">
        <f>'Doc1'!G39</f>
        <v>Limpeza de 2ª à 6ª</v>
      </c>
      <c r="G39" s="101" t="str">
        <f>'Doc1'!H39</f>
        <v>1 x 30h/s</v>
      </c>
      <c r="H39" s="94"/>
      <c r="I39" s="94"/>
      <c r="J39" s="94"/>
      <c r="K39" s="95"/>
      <c r="L39" s="94"/>
      <c r="M39" s="94"/>
      <c r="N39" s="94"/>
      <c r="O39" s="94"/>
      <c r="P39" s="94"/>
      <c r="Q39" s="94"/>
      <c r="R39" s="91">
        <f t="shared" si="0"/>
        <v>0</v>
      </c>
      <c r="S39" s="120"/>
      <c r="T39" s="90">
        <f>'Doc1'!J39</f>
        <v>0</v>
      </c>
      <c r="U39" s="120"/>
      <c r="V39" s="205">
        <f>(H39*Serv.44h!$D$45)+(I39*Serv.22h!$D$45)+(J39*Serv.30h!$D$45)+(K39*Serv.44h!$D$45)+(L39*Serv.44h!$D$45*170%)+(M39*Superv.44h!$D$42)+(N39*Líder.44h!$D$42)+(O39*Encarregado.44h!$D$42)+(P39*'Ag.Higienização.44h'!$D$45)+(Q39*'Limpador de Vidro.44h'!$D$45)+(S39*'Vol.+Event.'!$D$45)</f>
        <v>0</v>
      </c>
      <c r="W39" s="206">
        <f>IF(U39&lt;220,Jardin.!$D$49*'Doc3'!U39/8,IF(U39&gt;=220,Jardin.!$D$45*U39/220))</f>
        <v>0</v>
      </c>
    </row>
    <row r="40" spans="1:23" ht="33.75">
      <c r="A40" s="203">
        <f>'Doc1'!A40</f>
        <v>8490</v>
      </c>
      <c r="B40" s="204">
        <f>'Doc1'!B40</f>
        <v>0</v>
      </c>
      <c r="C40" s="101" t="str">
        <f>'Doc1'!C40</f>
        <v>SUPER NEGOCIOS</v>
      </c>
      <c r="D40" s="99" t="str">
        <f>'Doc1'!D40</f>
        <v>SUPER VAR E GOV RS</v>
      </c>
      <c r="E40" s="89" t="str">
        <f>'Doc1'!F40</f>
        <v>Limpeza e Jardinagem</v>
      </c>
      <c r="F40" s="101" t="str">
        <f>'Doc1'!G40</f>
        <v>Limpeza de 2ª à 6ª
Jardinagem diária, entre 2ª e 6ª (8h/dia)</v>
      </c>
      <c r="G40" s="101" t="str">
        <f>'Doc1'!H40</f>
        <v>6 x 44h/s</v>
      </c>
      <c r="H40" s="94"/>
      <c r="I40" s="94"/>
      <c r="J40" s="94"/>
      <c r="K40" s="95"/>
      <c r="L40" s="94"/>
      <c r="M40" s="94"/>
      <c r="N40" s="94"/>
      <c r="O40" s="94"/>
      <c r="P40" s="94"/>
      <c r="Q40" s="94"/>
      <c r="R40" s="91">
        <f t="shared" si="0"/>
        <v>0</v>
      </c>
      <c r="S40" s="120"/>
      <c r="T40" s="90">
        <f>'Doc1'!J40</f>
        <v>220</v>
      </c>
      <c r="U40" s="120"/>
      <c r="V40" s="205">
        <f>(H40*Serv.44h!$D$45)+(I40*Serv.22h!$D$45)+(J40*Serv.30h!$D$45)+(K40*Serv.44h!$D$45)+(L40*Serv.44h!$D$45*170%)+(M40*Superv.44h!$D$42)+(N40*Líder.44h!$D$42)+(O40*Encarregado.44h!$D$42)+(P40*'Ag.Higienização.44h'!$D$45)+(Q40*'Limpador de Vidro.44h'!$D$45)+(S40*'Vol.+Event.'!$D$45)</f>
        <v>0</v>
      </c>
      <c r="W40" s="206">
        <f>IF(U40&lt;220,Jardin.!$D$49*'Doc3'!U40/8,IF(U40&gt;=220,Jardin.!$D$45*U40/220))</f>
        <v>0</v>
      </c>
    </row>
    <row r="41" spans="1:23" ht="22.5">
      <c r="A41" s="203">
        <f>'Doc1'!A41</f>
        <v>8593</v>
      </c>
      <c r="B41" s="204">
        <f>'Doc1'!B41</f>
        <v>0</v>
      </c>
      <c r="C41" s="101" t="str">
        <f>'Doc1'!C41</f>
        <v>AGENCIA VAREJO</v>
      </c>
      <c r="D41" s="99" t="str">
        <f>'Doc1'!D41</f>
        <v>DIGOV-GOVERNO</v>
      </c>
      <c r="E41" s="89" t="str">
        <f>'Doc1'!F41</f>
        <v>Limpeza</v>
      </c>
      <c r="F41" s="101" t="str">
        <f>'Doc1'!G41</f>
        <v>Limpeza de 2ª à 6ª</v>
      </c>
      <c r="G41" s="101" t="str">
        <f>'Doc1'!H41</f>
        <v>1 x 44h/s</v>
      </c>
      <c r="H41" s="94"/>
      <c r="I41" s="94"/>
      <c r="J41" s="94"/>
      <c r="K41" s="95"/>
      <c r="L41" s="94"/>
      <c r="M41" s="94"/>
      <c r="N41" s="94"/>
      <c r="O41" s="94"/>
      <c r="P41" s="94"/>
      <c r="Q41" s="94"/>
      <c r="R41" s="91">
        <f t="shared" si="0"/>
        <v>0</v>
      </c>
      <c r="S41" s="120"/>
      <c r="T41" s="90">
        <f>'Doc1'!J41</f>
        <v>0</v>
      </c>
      <c r="U41" s="120"/>
      <c r="V41" s="205">
        <f>(H41*Serv.44h!$D$45)+(I41*Serv.22h!$D$45)+(J41*Serv.30h!$D$45)+(K41*Serv.44h!$D$45)+(L41*Serv.44h!$D$45*170%)+(M41*Superv.44h!$D$42)+(N41*Líder.44h!$D$42)+(O41*Encarregado.44h!$D$42)+(P41*'Ag.Higienização.44h'!$D$45)+(Q41*'Limpador de Vidro.44h'!$D$45)+(S41*'Vol.+Event.'!$D$45)</f>
        <v>0</v>
      </c>
      <c r="W41" s="206">
        <f>IF(U41&lt;220,Jardin.!$D$49*'Doc3'!U41/8,IF(U41&gt;=220,Jardin.!$D$45*U41/220))</f>
        <v>0</v>
      </c>
    </row>
    <row r="42" spans="1:23" hidden="1">
      <c r="A42" s="203">
        <f>'Doc1'!A42</f>
        <v>0</v>
      </c>
      <c r="B42" s="204">
        <f>'Doc1'!B42</f>
        <v>0</v>
      </c>
      <c r="C42" s="101">
        <f>'Doc1'!C42</f>
        <v>0</v>
      </c>
      <c r="D42" s="99">
        <f>'Doc1'!D42</f>
        <v>0</v>
      </c>
      <c r="E42" s="89">
        <f>'Doc1'!F42</f>
        <v>0</v>
      </c>
      <c r="F42" s="101">
        <f>'Doc1'!G42</f>
        <v>0</v>
      </c>
      <c r="G42" s="101">
        <f>'Doc1'!H42</f>
        <v>0</v>
      </c>
      <c r="H42" s="94"/>
      <c r="I42" s="94"/>
      <c r="J42" s="94"/>
      <c r="K42" s="95"/>
      <c r="L42" s="94"/>
      <c r="M42" s="94"/>
      <c r="N42" s="94"/>
      <c r="O42" s="94"/>
      <c r="P42" s="94"/>
      <c r="Q42" s="94"/>
      <c r="R42" s="91">
        <f t="shared" si="0"/>
        <v>0</v>
      </c>
      <c r="S42" s="120"/>
      <c r="T42" s="90">
        <f>'Doc1'!J42</f>
        <v>0</v>
      </c>
      <c r="U42" s="120"/>
      <c r="V42" s="205">
        <f>(H42*Serv.44h!$D$45)+(I42*Serv.22h!$D$45)+(J42*Serv.30h!$D$45)+(K42*Serv.44h!$D$45)+(L42*Serv.44h!$D$45*170%)+(M42*Superv.44h!$D$42)+(N42*Líder.44h!$D$42)+(O42*Encarregado.44h!$D$42)+(P42*'Ag.Higienização.44h'!$D$45)+(Q42*'Limpador de Vidro.44h'!$D$45)+(S42*'Vol.+Event.'!$D$45)</f>
        <v>0</v>
      </c>
      <c r="W42" s="206">
        <f>IF(U42&lt;220,Jardin.!$D$49*'Doc3'!U42/8,IF(U42&gt;=220,Jardin.!$D$45*U42/220))</f>
        <v>0</v>
      </c>
    </row>
    <row r="43" spans="1:23" hidden="1">
      <c r="A43" s="203">
        <f>'Doc1'!A43</f>
        <v>0</v>
      </c>
      <c r="B43" s="204">
        <f>'Doc1'!B43</f>
        <v>0</v>
      </c>
      <c r="C43" s="101">
        <f>'Doc1'!C43</f>
        <v>0</v>
      </c>
      <c r="D43" s="99">
        <f>'Doc1'!D43</f>
        <v>0</v>
      </c>
      <c r="E43" s="89">
        <f>'Doc1'!F43</f>
        <v>0</v>
      </c>
      <c r="F43" s="101">
        <f>'Doc1'!G43</f>
        <v>0</v>
      </c>
      <c r="G43" s="101">
        <f>'Doc1'!H43</f>
        <v>0</v>
      </c>
      <c r="H43" s="94"/>
      <c r="I43" s="94"/>
      <c r="J43" s="94"/>
      <c r="K43" s="95"/>
      <c r="L43" s="94"/>
      <c r="M43" s="94"/>
      <c r="N43" s="94"/>
      <c r="O43" s="94"/>
      <c r="P43" s="94"/>
      <c r="Q43" s="94"/>
      <c r="R43" s="91">
        <f t="shared" si="0"/>
        <v>0</v>
      </c>
      <c r="S43" s="120"/>
      <c r="T43" s="90">
        <f>'Doc1'!J43</f>
        <v>0</v>
      </c>
      <c r="U43" s="120"/>
      <c r="V43" s="205">
        <f>(H43*Serv.44h!$D$45)+(I43*Serv.22h!$D$45)+(J43*Serv.30h!$D$45)+(K43*Serv.44h!$D$45)+(L43*Serv.44h!$D$45*170%)+(M43*Superv.44h!$D$42)+(N43*Líder.44h!$D$42)+(O43*Encarregado.44h!$D$42)+(P43*'Ag.Higienização.44h'!$D$45)+(Q43*'Limpador de Vidro.44h'!$D$45)+(S43*'Vol.+Event.'!$D$45)</f>
        <v>0</v>
      </c>
      <c r="W43" s="206">
        <f>IF(U43&lt;220,Jardin.!$D$49*'Doc3'!U43/8,IF(U43&gt;=220,Jardin.!$D$45*U43/220))</f>
        <v>0</v>
      </c>
    </row>
    <row r="44" spans="1:23" hidden="1">
      <c r="A44" s="203">
        <f>'Doc1'!A44</f>
        <v>0</v>
      </c>
      <c r="B44" s="204">
        <f>'Doc1'!B44</f>
        <v>0</v>
      </c>
      <c r="C44" s="101">
        <f>'Doc1'!C44</f>
        <v>0</v>
      </c>
      <c r="D44" s="99">
        <f>'Doc1'!D44</f>
        <v>0</v>
      </c>
      <c r="E44" s="89">
        <f>'Doc1'!F44</f>
        <v>0</v>
      </c>
      <c r="F44" s="101">
        <f>'Doc1'!G44</f>
        <v>0</v>
      </c>
      <c r="G44" s="101">
        <f>'Doc1'!H44</f>
        <v>0</v>
      </c>
      <c r="H44" s="94"/>
      <c r="I44" s="94"/>
      <c r="J44" s="94"/>
      <c r="K44" s="95"/>
      <c r="L44" s="94"/>
      <c r="M44" s="94"/>
      <c r="N44" s="94"/>
      <c r="O44" s="94"/>
      <c r="P44" s="94"/>
      <c r="Q44" s="94"/>
      <c r="R44" s="91">
        <f t="shared" si="0"/>
        <v>0</v>
      </c>
      <c r="S44" s="120"/>
      <c r="T44" s="90">
        <f>'Doc1'!J44</f>
        <v>0</v>
      </c>
      <c r="U44" s="120"/>
      <c r="V44" s="205">
        <f>(H44*Serv.44h!$D$45)+(I44*Serv.22h!$D$45)+(J44*Serv.30h!$D$45)+(K44*Serv.44h!$D$45)+(L44*Serv.44h!$D$45*170%)+(M44*Superv.44h!$D$42)+(N44*Líder.44h!$D$42)+(O44*Encarregado.44h!$D$42)+(P44*'Ag.Higienização.44h'!$D$45)+(Q44*'Limpador de Vidro.44h'!$D$45)+(S44*'Vol.+Event.'!$D$45)</f>
        <v>0</v>
      </c>
      <c r="W44" s="206">
        <f>IF(U44&lt;220,Jardin.!$D$49*'Doc3'!U44/8,IF(U44&gt;=220,Jardin.!$D$45*U44/220))</f>
        <v>0</v>
      </c>
    </row>
    <row r="45" spans="1:23" hidden="1">
      <c r="A45" s="203">
        <f>'Doc1'!A45</f>
        <v>0</v>
      </c>
      <c r="B45" s="204">
        <f>'Doc1'!B45</f>
        <v>0</v>
      </c>
      <c r="C45" s="101">
        <f>'Doc1'!C45</f>
        <v>0</v>
      </c>
      <c r="D45" s="99">
        <f>'Doc1'!D45</f>
        <v>0</v>
      </c>
      <c r="E45" s="89">
        <f>'Doc1'!F45</f>
        <v>0</v>
      </c>
      <c r="F45" s="101">
        <f>'Doc1'!G45</f>
        <v>0</v>
      </c>
      <c r="G45" s="101">
        <f>'Doc1'!H45</f>
        <v>0</v>
      </c>
      <c r="H45" s="94"/>
      <c r="I45" s="94"/>
      <c r="J45" s="94"/>
      <c r="K45" s="95"/>
      <c r="L45" s="94"/>
      <c r="M45" s="94"/>
      <c r="N45" s="94"/>
      <c r="O45" s="94"/>
      <c r="P45" s="94"/>
      <c r="Q45" s="94"/>
      <c r="R45" s="91">
        <f t="shared" si="0"/>
        <v>0</v>
      </c>
      <c r="S45" s="120"/>
      <c r="T45" s="90">
        <f>'Doc1'!J45</f>
        <v>0</v>
      </c>
      <c r="U45" s="120"/>
      <c r="V45" s="205">
        <f>(H45*Serv.44h!$D$45)+(I45*Serv.22h!$D$45)+(J45*Serv.30h!$D$45)+(K45*Serv.44h!$D$45)+(L45*Serv.44h!$D$45*170%)+(M45*Superv.44h!$D$42)+(N45*Líder.44h!$D$42)+(O45*Encarregado.44h!$D$42)+(P45*'Ag.Higienização.44h'!$D$45)+(Q45*'Limpador de Vidro.44h'!$D$45)+(S45*'Vol.+Event.'!$D$45)</f>
        <v>0</v>
      </c>
      <c r="W45" s="206">
        <f>IF(U45&lt;220,Jardin.!$D$49*'Doc3'!U45/8,IF(U45&gt;=220,Jardin.!$D$45*U45/220))</f>
        <v>0</v>
      </c>
    </row>
    <row r="46" spans="1:23" hidden="1">
      <c r="A46" s="203">
        <f>'Doc1'!A46</f>
        <v>0</v>
      </c>
      <c r="B46" s="204">
        <f>'Doc1'!B46</f>
        <v>0</v>
      </c>
      <c r="C46" s="101">
        <f>'Doc1'!C46</f>
        <v>0</v>
      </c>
      <c r="D46" s="99">
        <f>'Doc1'!D46</f>
        <v>0</v>
      </c>
      <c r="E46" s="89">
        <f>'Doc1'!F46</f>
        <v>0</v>
      </c>
      <c r="F46" s="101">
        <f>'Doc1'!G46</f>
        <v>0</v>
      </c>
      <c r="G46" s="101">
        <f>'Doc1'!H46</f>
        <v>0</v>
      </c>
      <c r="H46" s="94"/>
      <c r="I46" s="94"/>
      <c r="J46" s="94"/>
      <c r="K46" s="95"/>
      <c r="L46" s="94"/>
      <c r="M46" s="94"/>
      <c r="N46" s="94"/>
      <c r="O46" s="94"/>
      <c r="P46" s="94"/>
      <c r="Q46" s="94"/>
      <c r="R46" s="91">
        <f t="shared" si="0"/>
        <v>0</v>
      </c>
      <c r="S46" s="120"/>
      <c r="T46" s="90">
        <f>'Doc1'!J46</f>
        <v>0</v>
      </c>
      <c r="U46" s="120"/>
      <c r="V46" s="205">
        <f>(H46*Serv.44h!$D$45)+(I46*Serv.22h!$D$45)+(J46*Serv.30h!$D$45)+(K46*Serv.44h!$D$45)+(L46*Serv.44h!$D$45*170%)+(M46*Superv.44h!$D$42)+(N46*Líder.44h!$D$42)+(O46*Encarregado.44h!$D$42)+(P46*'Ag.Higienização.44h'!$D$45)+(Q46*'Limpador de Vidro.44h'!$D$45)+(S46*'Vol.+Event.'!$D$45)</f>
        <v>0</v>
      </c>
      <c r="W46" s="206">
        <f>IF(U46&lt;220,Jardin.!$D$49*'Doc3'!U46/8,IF(U46&gt;=220,Jardin.!$D$45*U46/220))</f>
        <v>0</v>
      </c>
    </row>
    <row r="47" spans="1:23" hidden="1">
      <c r="A47" s="203">
        <f>'Doc1'!A47</f>
        <v>0</v>
      </c>
      <c r="B47" s="204">
        <f>'Doc1'!B47</f>
        <v>0</v>
      </c>
      <c r="C47" s="101">
        <f>'Doc1'!C47</f>
        <v>0</v>
      </c>
      <c r="D47" s="99">
        <f>'Doc1'!D47</f>
        <v>0</v>
      </c>
      <c r="E47" s="89">
        <f>'Doc1'!F47</f>
        <v>0</v>
      </c>
      <c r="F47" s="101">
        <f>'Doc1'!G47</f>
        <v>0</v>
      </c>
      <c r="G47" s="101">
        <f>'Doc1'!H47</f>
        <v>0</v>
      </c>
      <c r="H47" s="94"/>
      <c r="I47" s="94"/>
      <c r="J47" s="94"/>
      <c r="K47" s="95"/>
      <c r="L47" s="94"/>
      <c r="M47" s="94"/>
      <c r="N47" s="94"/>
      <c r="O47" s="94"/>
      <c r="P47" s="94"/>
      <c r="Q47" s="94"/>
      <c r="R47" s="91">
        <f t="shared" si="0"/>
        <v>0</v>
      </c>
      <c r="S47" s="120"/>
      <c r="T47" s="90">
        <f>'Doc1'!J47</f>
        <v>0</v>
      </c>
      <c r="U47" s="120"/>
      <c r="V47" s="205">
        <f>(H47*Serv.44h!$D$45)+(I47*Serv.22h!$D$45)+(J47*Serv.30h!$D$45)+(K47*Serv.44h!$D$45)+(L47*Serv.44h!$D$45*170%)+(M47*Superv.44h!$D$42)+(N47*Líder.44h!$D$42)+(O47*Encarregado.44h!$D$42)+(P47*'Ag.Higienização.44h'!$D$45)+(Q47*'Limpador de Vidro.44h'!$D$45)+(S47*'Vol.+Event.'!$D$45)</f>
        <v>0</v>
      </c>
      <c r="W47" s="206">
        <f>IF(U47&lt;220,Jardin.!$D$49*'Doc3'!U47/8,IF(U47&gt;=220,Jardin.!$D$45*U47/220))</f>
        <v>0</v>
      </c>
    </row>
    <row r="48" spans="1:23" hidden="1">
      <c r="A48" s="203">
        <f>'Doc1'!A48</f>
        <v>0</v>
      </c>
      <c r="B48" s="204">
        <f>'Doc1'!B48</f>
        <v>0</v>
      </c>
      <c r="C48" s="101">
        <f>'Doc1'!C48</f>
        <v>0</v>
      </c>
      <c r="D48" s="99">
        <f>'Doc1'!D48</f>
        <v>0</v>
      </c>
      <c r="E48" s="89">
        <f>'Doc1'!F48</f>
        <v>0</v>
      </c>
      <c r="F48" s="101">
        <f>'Doc1'!G48</f>
        <v>0</v>
      </c>
      <c r="G48" s="101">
        <f>'Doc1'!H48</f>
        <v>0</v>
      </c>
      <c r="H48" s="94"/>
      <c r="I48" s="94"/>
      <c r="J48" s="94"/>
      <c r="K48" s="95"/>
      <c r="L48" s="94"/>
      <c r="M48" s="94"/>
      <c r="N48" s="94"/>
      <c r="O48" s="94"/>
      <c r="P48" s="94"/>
      <c r="Q48" s="94"/>
      <c r="R48" s="91">
        <f t="shared" si="0"/>
        <v>0</v>
      </c>
      <c r="S48" s="120"/>
      <c r="T48" s="90">
        <f>'Doc1'!J48</f>
        <v>0</v>
      </c>
      <c r="U48" s="120"/>
      <c r="V48" s="205">
        <f>(H48*Serv.44h!$D$45)+(I48*Serv.22h!$D$45)+(J48*Serv.30h!$D$45)+(K48*Serv.44h!$D$45)+(L48*Serv.44h!$D$45*170%)+(M48*Superv.44h!$D$42)+(N48*Líder.44h!$D$42)+(O48*Encarregado.44h!$D$42)+(P48*'Ag.Higienização.44h'!$D$45)+(Q48*'Limpador de Vidro.44h'!$D$45)+(S48*'Vol.+Event.'!$D$45)</f>
        <v>0</v>
      </c>
      <c r="W48" s="206">
        <f>IF(U48&lt;220,Jardin.!$D$49*'Doc3'!U48/8,IF(U48&gt;=220,Jardin.!$D$45*U48/220))</f>
        <v>0</v>
      </c>
    </row>
    <row r="49" spans="1:23" hidden="1">
      <c r="A49" s="203">
        <f>'Doc1'!A49</f>
        <v>0</v>
      </c>
      <c r="B49" s="204">
        <f>'Doc1'!B49</f>
        <v>0</v>
      </c>
      <c r="C49" s="101">
        <f>'Doc1'!C49</f>
        <v>0</v>
      </c>
      <c r="D49" s="99">
        <f>'Doc1'!D49</f>
        <v>0</v>
      </c>
      <c r="E49" s="89">
        <f>'Doc1'!F49</f>
        <v>0</v>
      </c>
      <c r="F49" s="101">
        <f>'Doc1'!G49</f>
        <v>0</v>
      </c>
      <c r="G49" s="101">
        <f>'Doc1'!H49</f>
        <v>0</v>
      </c>
      <c r="H49" s="94"/>
      <c r="I49" s="94"/>
      <c r="J49" s="94"/>
      <c r="K49" s="95"/>
      <c r="L49" s="94"/>
      <c r="M49" s="94"/>
      <c r="N49" s="94"/>
      <c r="O49" s="94"/>
      <c r="P49" s="94"/>
      <c r="Q49" s="94"/>
      <c r="R49" s="91">
        <f t="shared" si="0"/>
        <v>0</v>
      </c>
      <c r="S49" s="120"/>
      <c r="T49" s="90">
        <f>'Doc1'!J49</f>
        <v>0</v>
      </c>
      <c r="U49" s="120"/>
      <c r="V49" s="205">
        <f>(H49*Serv.44h!$D$45)+(I49*Serv.22h!$D$45)+(J49*Serv.30h!$D$45)+(K49*Serv.44h!$D$45)+(L49*Serv.44h!$D$45*170%)+(M49*Superv.44h!$D$42)+(N49*Líder.44h!$D$42)+(O49*Encarregado.44h!$D$42)+(P49*'Ag.Higienização.44h'!$D$45)+(Q49*'Limpador de Vidro.44h'!$D$45)+(S49*'Vol.+Event.'!$D$45)</f>
        <v>0</v>
      </c>
      <c r="W49" s="206">
        <f>IF(U49&lt;220,Jardin.!$D$49*'Doc3'!U49/8,IF(U49&gt;=220,Jardin.!$D$45*U49/220))</f>
        <v>0</v>
      </c>
    </row>
    <row r="50" spans="1:23" hidden="1">
      <c r="A50" s="203">
        <f>'Doc1'!A50</f>
        <v>0</v>
      </c>
      <c r="B50" s="204">
        <f>'Doc1'!B50</f>
        <v>0</v>
      </c>
      <c r="C50" s="101">
        <f>'Doc1'!C50</f>
        <v>0</v>
      </c>
      <c r="D50" s="99">
        <f>'Doc1'!D50</f>
        <v>0</v>
      </c>
      <c r="E50" s="89">
        <f>'Doc1'!F50</f>
        <v>0</v>
      </c>
      <c r="F50" s="101">
        <f>'Doc1'!G50</f>
        <v>0</v>
      </c>
      <c r="G50" s="101">
        <f>'Doc1'!H50</f>
        <v>0</v>
      </c>
      <c r="H50" s="94"/>
      <c r="I50" s="94"/>
      <c r="J50" s="94"/>
      <c r="K50" s="95"/>
      <c r="L50" s="94"/>
      <c r="M50" s="94"/>
      <c r="N50" s="94"/>
      <c r="O50" s="94"/>
      <c r="P50" s="94"/>
      <c r="Q50" s="94"/>
      <c r="R50" s="91">
        <f t="shared" si="0"/>
        <v>0</v>
      </c>
      <c r="S50" s="120"/>
      <c r="T50" s="90">
        <f>'Doc1'!J50</f>
        <v>0</v>
      </c>
      <c r="U50" s="120"/>
      <c r="V50" s="205">
        <f>(H50*Serv.44h!$D$45)+(I50*Serv.22h!$D$45)+(J50*Serv.30h!$D$45)+(K50*Serv.44h!$D$45)+(L50*Serv.44h!$D$45*170%)+(M50*Superv.44h!$D$42)+(N50*Líder.44h!$D$42)+(O50*Encarregado.44h!$D$42)+(P50*'Ag.Higienização.44h'!$D$45)+(Q50*'Limpador de Vidro.44h'!$D$45)+(S50*'Vol.+Event.'!$D$45)</f>
        <v>0</v>
      </c>
      <c r="W50" s="206">
        <f>IF(U50&lt;220,Jardin.!$D$49*'Doc3'!U50/8,IF(U50&gt;=220,Jardin.!$D$45*U50/220))</f>
        <v>0</v>
      </c>
    </row>
    <row r="51" spans="1:23" hidden="1">
      <c r="A51" s="203">
        <f>'Doc1'!A51</f>
        <v>0</v>
      </c>
      <c r="B51" s="204">
        <f>'Doc1'!B51</f>
        <v>0</v>
      </c>
      <c r="C51" s="101">
        <f>'Doc1'!C51</f>
        <v>0</v>
      </c>
      <c r="D51" s="99">
        <f>'Doc1'!D51</f>
        <v>0</v>
      </c>
      <c r="E51" s="89">
        <f>'Doc1'!F51</f>
        <v>0</v>
      </c>
      <c r="F51" s="101">
        <f>'Doc1'!G51</f>
        <v>0</v>
      </c>
      <c r="G51" s="101">
        <f>'Doc1'!H51</f>
        <v>0</v>
      </c>
      <c r="H51" s="94"/>
      <c r="I51" s="94"/>
      <c r="J51" s="94"/>
      <c r="K51" s="95"/>
      <c r="L51" s="94"/>
      <c r="M51" s="94"/>
      <c r="N51" s="94"/>
      <c r="O51" s="94"/>
      <c r="P51" s="94"/>
      <c r="Q51" s="94"/>
      <c r="R51" s="91">
        <f t="shared" si="0"/>
        <v>0</v>
      </c>
      <c r="S51" s="120"/>
      <c r="T51" s="90">
        <f>'Doc1'!J51</f>
        <v>0</v>
      </c>
      <c r="U51" s="120"/>
      <c r="V51" s="205">
        <f>(H51*Serv.44h!$D$45)+(I51*Serv.22h!$D$45)+(J51*Serv.30h!$D$45)+(K51*Serv.44h!$D$45)+(L51*Serv.44h!$D$45*170%)+(M51*Superv.44h!$D$42)+(N51*Líder.44h!$D$42)+(O51*Encarregado.44h!$D$42)+(P51*'Ag.Higienização.44h'!$D$45)+(Q51*'Limpador de Vidro.44h'!$D$45)+(S51*'Vol.+Event.'!$D$45)</f>
        <v>0</v>
      </c>
      <c r="W51" s="206">
        <f>IF(U51&lt;220,Jardin.!$D$49*'Doc3'!U51/8,IF(U51&gt;=220,Jardin.!$D$45*U51/220))</f>
        <v>0</v>
      </c>
    </row>
    <row r="52" spans="1:23" hidden="1">
      <c r="A52" s="203">
        <f>'Doc1'!A52</f>
        <v>0</v>
      </c>
      <c r="B52" s="204">
        <f>'Doc1'!B52</f>
        <v>0</v>
      </c>
      <c r="C52" s="101">
        <f>'Doc1'!C52</f>
        <v>0</v>
      </c>
      <c r="D52" s="99">
        <f>'Doc1'!D52</f>
        <v>0</v>
      </c>
      <c r="E52" s="89">
        <f>'Doc1'!F52</f>
        <v>0</v>
      </c>
      <c r="F52" s="101">
        <f>'Doc1'!G52</f>
        <v>0</v>
      </c>
      <c r="G52" s="101">
        <f>'Doc1'!H52</f>
        <v>0</v>
      </c>
      <c r="H52" s="94"/>
      <c r="I52" s="94"/>
      <c r="J52" s="94"/>
      <c r="K52" s="95"/>
      <c r="L52" s="94"/>
      <c r="M52" s="94"/>
      <c r="N52" s="94"/>
      <c r="O52" s="94"/>
      <c r="P52" s="94"/>
      <c r="Q52" s="94"/>
      <c r="R52" s="91">
        <f t="shared" si="0"/>
        <v>0</v>
      </c>
      <c r="S52" s="120"/>
      <c r="T52" s="90">
        <f>'Doc1'!J52</f>
        <v>0</v>
      </c>
      <c r="U52" s="120"/>
      <c r="V52" s="205">
        <f>(H52*Serv.44h!$D$45)+(I52*Serv.22h!$D$45)+(J52*Serv.30h!$D$45)+(K52*Serv.44h!$D$45)+(L52*Serv.44h!$D$45*170%)+(M52*Superv.44h!$D$42)+(N52*Líder.44h!$D$42)+(O52*Encarregado.44h!$D$42)+(P52*'Ag.Higienização.44h'!$D$45)+(Q52*'Limpador de Vidro.44h'!$D$45)+(S52*'Vol.+Event.'!$D$45)</f>
        <v>0</v>
      </c>
      <c r="W52" s="206">
        <f>IF(U52&lt;220,Jardin.!$D$49*'Doc3'!U52/8,IF(U52&gt;=220,Jardin.!$D$45*U52/220))</f>
        <v>0</v>
      </c>
    </row>
    <row r="53" spans="1:23" hidden="1">
      <c r="A53" s="203">
        <f>'Doc1'!A53</f>
        <v>0</v>
      </c>
      <c r="B53" s="204">
        <f>'Doc1'!B53</f>
        <v>0</v>
      </c>
      <c r="C53" s="101">
        <f>'Doc1'!C53</f>
        <v>0</v>
      </c>
      <c r="D53" s="99">
        <f>'Doc1'!D53</f>
        <v>0</v>
      </c>
      <c r="E53" s="89">
        <f>'Doc1'!F53</f>
        <v>0</v>
      </c>
      <c r="F53" s="101">
        <f>'Doc1'!G53</f>
        <v>0</v>
      </c>
      <c r="G53" s="101">
        <f>'Doc1'!H53</f>
        <v>0</v>
      </c>
      <c r="H53" s="94"/>
      <c r="I53" s="94"/>
      <c r="J53" s="94"/>
      <c r="K53" s="95"/>
      <c r="L53" s="94"/>
      <c r="M53" s="94"/>
      <c r="N53" s="94"/>
      <c r="O53" s="94"/>
      <c r="P53" s="94"/>
      <c r="Q53" s="94"/>
      <c r="R53" s="91">
        <f t="shared" si="0"/>
        <v>0</v>
      </c>
      <c r="S53" s="120"/>
      <c r="T53" s="90">
        <f>'Doc1'!J53</f>
        <v>0</v>
      </c>
      <c r="U53" s="120"/>
      <c r="V53" s="205">
        <f>(H53*Serv.44h!$D$45)+(I53*Serv.22h!$D$45)+(J53*Serv.30h!$D$45)+(K53*Serv.44h!$D$45)+(L53*Serv.44h!$D$45*170%)+(M53*Superv.44h!$D$42)+(N53*Líder.44h!$D$42)+(O53*Encarregado.44h!$D$42)+(P53*'Ag.Higienização.44h'!$D$45)+(Q53*'Limpador de Vidro.44h'!$D$45)+(S53*'Vol.+Event.'!$D$45)</f>
        <v>0</v>
      </c>
      <c r="W53" s="206">
        <f>IF(U53&lt;220,Jardin.!$D$49*'Doc3'!U53/8,IF(U53&gt;=220,Jardin.!$D$45*U53/220))</f>
        <v>0</v>
      </c>
    </row>
    <row r="54" spans="1:23" hidden="1">
      <c r="A54" s="203">
        <f>'Doc1'!A54</f>
        <v>0</v>
      </c>
      <c r="B54" s="204">
        <f>'Doc1'!B54</f>
        <v>0</v>
      </c>
      <c r="C54" s="101">
        <f>'Doc1'!C54</f>
        <v>0</v>
      </c>
      <c r="D54" s="99">
        <f>'Doc1'!D54</f>
        <v>0</v>
      </c>
      <c r="E54" s="89">
        <f>'Doc1'!F54</f>
        <v>0</v>
      </c>
      <c r="F54" s="101">
        <f>'Doc1'!G54</f>
        <v>0</v>
      </c>
      <c r="G54" s="101">
        <f>'Doc1'!H54</f>
        <v>0</v>
      </c>
      <c r="H54" s="94"/>
      <c r="I54" s="94"/>
      <c r="J54" s="94"/>
      <c r="K54" s="95"/>
      <c r="L54" s="94"/>
      <c r="M54" s="94"/>
      <c r="N54" s="94"/>
      <c r="O54" s="94"/>
      <c r="P54" s="94"/>
      <c r="Q54" s="94"/>
      <c r="R54" s="91">
        <f t="shared" si="0"/>
        <v>0</v>
      </c>
      <c r="S54" s="120"/>
      <c r="T54" s="90">
        <f>'Doc1'!J54</f>
        <v>0</v>
      </c>
      <c r="U54" s="120"/>
      <c r="V54" s="205">
        <f>(H54*Serv.44h!$D$45)+(I54*Serv.22h!$D$45)+(J54*Serv.30h!$D$45)+(K54*Serv.44h!$D$45)+(L54*Serv.44h!$D$45*170%)+(M54*Superv.44h!$D$42)+(N54*Líder.44h!$D$42)+(O54*Encarregado.44h!$D$42)+(P54*'Ag.Higienização.44h'!$D$45)+(Q54*'Limpador de Vidro.44h'!$D$45)+(S54*'Vol.+Event.'!$D$45)</f>
        <v>0</v>
      </c>
      <c r="W54" s="206">
        <f>IF(U54&lt;220,Jardin.!$D$49*'Doc3'!U54/8,IF(U54&gt;=220,Jardin.!$D$45*U54/220))</f>
        <v>0</v>
      </c>
    </row>
    <row r="55" spans="1:23" hidden="1">
      <c r="A55" s="203">
        <f>'Doc1'!A55</f>
        <v>0</v>
      </c>
      <c r="B55" s="204">
        <f>'Doc1'!B55</f>
        <v>0</v>
      </c>
      <c r="C55" s="101">
        <f>'Doc1'!C55</f>
        <v>0</v>
      </c>
      <c r="D55" s="99">
        <f>'Doc1'!D55</f>
        <v>0</v>
      </c>
      <c r="E55" s="89">
        <f>'Doc1'!F55</f>
        <v>0</v>
      </c>
      <c r="F55" s="101">
        <f>'Doc1'!G55</f>
        <v>0</v>
      </c>
      <c r="G55" s="101">
        <f>'Doc1'!H55</f>
        <v>0</v>
      </c>
      <c r="H55" s="94"/>
      <c r="I55" s="94"/>
      <c r="J55" s="94"/>
      <c r="K55" s="95"/>
      <c r="L55" s="94"/>
      <c r="M55" s="94"/>
      <c r="N55" s="94"/>
      <c r="O55" s="94"/>
      <c r="P55" s="94"/>
      <c r="Q55" s="94"/>
      <c r="R55" s="91">
        <f t="shared" si="0"/>
        <v>0</v>
      </c>
      <c r="S55" s="120"/>
      <c r="T55" s="90">
        <f>'Doc1'!J55</f>
        <v>0</v>
      </c>
      <c r="U55" s="120"/>
      <c r="V55" s="205">
        <f>(H55*Serv.44h!$D$45)+(I55*Serv.22h!$D$45)+(J55*Serv.30h!$D$45)+(K55*Serv.44h!$D$45)+(L55*Serv.44h!$D$45*170%)+(M55*Superv.44h!$D$42)+(N55*Líder.44h!$D$42)+(O55*Encarregado.44h!$D$42)+(P55*'Ag.Higienização.44h'!$D$45)+(Q55*'Limpador de Vidro.44h'!$D$45)+(S55*'Vol.+Event.'!$D$45)</f>
        <v>0</v>
      </c>
      <c r="W55" s="206">
        <f>IF(U55&lt;220,Jardin.!$D$49*'Doc3'!U55/8,IF(U55&gt;=220,Jardin.!$D$45*U55/220))</f>
        <v>0</v>
      </c>
    </row>
    <row r="56" spans="1:23" hidden="1">
      <c r="A56" s="203">
        <f>'Doc1'!A56</f>
        <v>0</v>
      </c>
      <c r="B56" s="204">
        <f>'Doc1'!B56</f>
        <v>0</v>
      </c>
      <c r="C56" s="101">
        <f>'Doc1'!C56</f>
        <v>0</v>
      </c>
      <c r="D56" s="99">
        <f>'Doc1'!D56</f>
        <v>0</v>
      </c>
      <c r="E56" s="89">
        <f>'Doc1'!F56</f>
        <v>0</v>
      </c>
      <c r="F56" s="101">
        <f>'Doc1'!G56</f>
        <v>0</v>
      </c>
      <c r="G56" s="101">
        <f>'Doc1'!H56</f>
        <v>0</v>
      </c>
      <c r="H56" s="94"/>
      <c r="I56" s="94"/>
      <c r="J56" s="94"/>
      <c r="K56" s="95"/>
      <c r="L56" s="94"/>
      <c r="M56" s="94"/>
      <c r="N56" s="94"/>
      <c r="O56" s="94"/>
      <c r="P56" s="94"/>
      <c r="Q56" s="94"/>
      <c r="R56" s="91">
        <f t="shared" si="0"/>
        <v>0</v>
      </c>
      <c r="S56" s="120"/>
      <c r="T56" s="90">
        <f>'Doc1'!J56</f>
        <v>0</v>
      </c>
      <c r="U56" s="120"/>
      <c r="V56" s="205">
        <f>(H56*Serv.44h!$D$45)+(I56*Serv.22h!$D$45)+(J56*Serv.30h!$D$45)+(K56*Serv.44h!$D$45)+(L56*Serv.44h!$D$45*170%)+(M56*Superv.44h!$D$42)+(N56*Líder.44h!$D$42)+(O56*Encarregado.44h!$D$42)+(P56*'Ag.Higienização.44h'!$D$45)+(Q56*'Limpador de Vidro.44h'!$D$45)+(S56*'Vol.+Event.'!$D$45)</f>
        <v>0</v>
      </c>
      <c r="W56" s="206">
        <f>IF(U56&lt;220,Jardin.!$D$49*'Doc3'!U56/8,IF(U56&gt;=220,Jardin.!$D$45*U56/220))</f>
        <v>0</v>
      </c>
    </row>
    <row r="57" spans="1:23" hidden="1">
      <c r="A57" s="203">
        <f>'Doc1'!A57</f>
        <v>0</v>
      </c>
      <c r="B57" s="204">
        <f>'Doc1'!B57</f>
        <v>0</v>
      </c>
      <c r="C57" s="101">
        <f>'Doc1'!C57</f>
        <v>0</v>
      </c>
      <c r="D57" s="99">
        <f>'Doc1'!D57</f>
        <v>0</v>
      </c>
      <c r="E57" s="89">
        <f>'Doc1'!F57</f>
        <v>0</v>
      </c>
      <c r="F57" s="101">
        <f>'Doc1'!G57</f>
        <v>0</v>
      </c>
      <c r="G57" s="101">
        <f>'Doc1'!H57</f>
        <v>0</v>
      </c>
      <c r="H57" s="94"/>
      <c r="I57" s="94"/>
      <c r="J57" s="94"/>
      <c r="K57" s="95"/>
      <c r="L57" s="94"/>
      <c r="M57" s="94"/>
      <c r="N57" s="94"/>
      <c r="O57" s="94"/>
      <c r="P57" s="94"/>
      <c r="Q57" s="94"/>
      <c r="R57" s="91">
        <f t="shared" si="0"/>
        <v>0</v>
      </c>
      <c r="S57" s="120"/>
      <c r="T57" s="90">
        <f>'Doc1'!J57</f>
        <v>0</v>
      </c>
      <c r="U57" s="120"/>
      <c r="V57" s="205">
        <f>(H57*Serv.44h!$D$45)+(I57*Serv.22h!$D$45)+(J57*Serv.30h!$D$45)+(K57*Serv.44h!$D$45)+(L57*Serv.44h!$D$45*170%)+(M57*Superv.44h!$D$42)+(N57*Líder.44h!$D$42)+(O57*Encarregado.44h!$D$42)+(P57*'Ag.Higienização.44h'!$D$45)+(Q57*'Limpador de Vidro.44h'!$D$45)+(S57*'Vol.+Event.'!$D$45)</f>
        <v>0</v>
      </c>
      <c r="W57" s="206">
        <f>IF(U57&lt;220,Jardin.!$D$49*'Doc3'!U57/8,IF(U57&gt;=220,Jardin.!$D$45*U57/220))</f>
        <v>0</v>
      </c>
    </row>
    <row r="58" spans="1:23" hidden="1">
      <c r="A58" s="203">
        <f>'Doc1'!A58</f>
        <v>0</v>
      </c>
      <c r="B58" s="204">
        <f>'Doc1'!B58</f>
        <v>0</v>
      </c>
      <c r="C58" s="101">
        <f>'Doc1'!C58</f>
        <v>0</v>
      </c>
      <c r="D58" s="99">
        <f>'Doc1'!D58</f>
        <v>0</v>
      </c>
      <c r="E58" s="89">
        <f>'Doc1'!F58</f>
        <v>0</v>
      </c>
      <c r="F58" s="101">
        <f>'Doc1'!G58</f>
        <v>0</v>
      </c>
      <c r="G58" s="101">
        <f>'Doc1'!H58</f>
        <v>0</v>
      </c>
      <c r="H58" s="94"/>
      <c r="I58" s="94"/>
      <c r="J58" s="94"/>
      <c r="K58" s="95"/>
      <c r="L58" s="94"/>
      <c r="M58" s="94"/>
      <c r="N58" s="94"/>
      <c r="O58" s="94"/>
      <c r="P58" s="94"/>
      <c r="Q58" s="94"/>
      <c r="R58" s="91">
        <f t="shared" si="0"/>
        <v>0</v>
      </c>
      <c r="S58" s="120"/>
      <c r="T58" s="90">
        <f>'Doc1'!J58</f>
        <v>0</v>
      </c>
      <c r="U58" s="120"/>
      <c r="V58" s="205">
        <f>(H58*Serv.44h!$D$45)+(I58*Serv.22h!$D$45)+(J58*Serv.30h!$D$45)+(K58*Serv.44h!$D$45)+(L58*Serv.44h!$D$45*170%)+(M58*Superv.44h!$D$42)+(N58*Líder.44h!$D$42)+(O58*Encarregado.44h!$D$42)+(P58*'Ag.Higienização.44h'!$D$45)+(Q58*'Limpador de Vidro.44h'!$D$45)+(S58*'Vol.+Event.'!$D$45)</f>
        <v>0</v>
      </c>
      <c r="W58" s="206">
        <f>IF(U58&lt;220,Jardin.!$D$49*'Doc3'!U58/8,IF(U58&gt;=220,Jardin.!$D$45*U58/220))</f>
        <v>0</v>
      </c>
    </row>
    <row r="59" spans="1:23" hidden="1">
      <c r="A59" s="203">
        <f>'Doc1'!A59</f>
        <v>0</v>
      </c>
      <c r="B59" s="204">
        <f>'Doc1'!B59</f>
        <v>0</v>
      </c>
      <c r="C59" s="101">
        <f>'Doc1'!C59</f>
        <v>0</v>
      </c>
      <c r="D59" s="99">
        <f>'Doc1'!D59</f>
        <v>0</v>
      </c>
      <c r="E59" s="89">
        <f>'Doc1'!F59</f>
        <v>0</v>
      </c>
      <c r="F59" s="101">
        <f>'Doc1'!G59</f>
        <v>0</v>
      </c>
      <c r="G59" s="101">
        <f>'Doc1'!H59</f>
        <v>0</v>
      </c>
      <c r="H59" s="94"/>
      <c r="I59" s="94"/>
      <c r="J59" s="94"/>
      <c r="K59" s="95"/>
      <c r="L59" s="94"/>
      <c r="M59" s="94"/>
      <c r="N59" s="94"/>
      <c r="O59" s="94"/>
      <c r="P59" s="94"/>
      <c r="Q59" s="94"/>
      <c r="R59" s="91">
        <f t="shared" si="0"/>
        <v>0</v>
      </c>
      <c r="S59" s="120"/>
      <c r="T59" s="90">
        <f>'Doc1'!J59</f>
        <v>0</v>
      </c>
      <c r="U59" s="120"/>
      <c r="V59" s="205">
        <f>(H59*Serv.44h!$D$45)+(I59*Serv.22h!$D$45)+(J59*Serv.30h!$D$45)+(K59*Serv.44h!$D$45)+(L59*Serv.44h!$D$45*170%)+(M59*Superv.44h!$D$42)+(N59*Líder.44h!$D$42)+(O59*Encarregado.44h!$D$42)+(P59*'Ag.Higienização.44h'!$D$45)+(Q59*'Limpador de Vidro.44h'!$D$45)+(S59*'Vol.+Event.'!$D$45)</f>
        <v>0</v>
      </c>
      <c r="W59" s="206">
        <f>IF(U59&lt;220,Jardin.!$D$49*'Doc3'!U59/8,IF(U59&gt;=220,Jardin.!$D$45*U59/220))</f>
        <v>0</v>
      </c>
    </row>
    <row r="60" spans="1:23" hidden="1">
      <c r="A60" s="203">
        <f>'Doc1'!A60</f>
        <v>0</v>
      </c>
      <c r="B60" s="204">
        <f>'Doc1'!B60</f>
        <v>0</v>
      </c>
      <c r="C60" s="101">
        <f>'Doc1'!C60</f>
        <v>0</v>
      </c>
      <c r="D60" s="99">
        <f>'Doc1'!D60</f>
        <v>0</v>
      </c>
      <c r="E60" s="89">
        <f>'Doc1'!F60</f>
        <v>0</v>
      </c>
      <c r="F60" s="101">
        <f>'Doc1'!G60</f>
        <v>0</v>
      </c>
      <c r="G60" s="101">
        <f>'Doc1'!H60</f>
        <v>0</v>
      </c>
      <c r="H60" s="94"/>
      <c r="I60" s="94"/>
      <c r="J60" s="94"/>
      <c r="K60" s="95"/>
      <c r="L60" s="94"/>
      <c r="M60" s="94"/>
      <c r="N60" s="94"/>
      <c r="O60" s="94"/>
      <c r="P60" s="94"/>
      <c r="Q60" s="94"/>
      <c r="R60" s="91">
        <f t="shared" si="0"/>
        <v>0</v>
      </c>
      <c r="S60" s="120"/>
      <c r="T60" s="90">
        <f>'Doc1'!J60</f>
        <v>0</v>
      </c>
      <c r="U60" s="120"/>
      <c r="V60" s="205">
        <f>(H60*Serv.44h!$D$45)+(I60*Serv.22h!$D$45)+(J60*Serv.30h!$D$45)+(K60*Serv.44h!$D$45)+(L60*Serv.44h!$D$45*170%)+(M60*Superv.44h!$D$42)+(N60*Líder.44h!$D$42)+(O60*Encarregado.44h!$D$42)+(P60*'Ag.Higienização.44h'!$D$45)+(Q60*'Limpador de Vidro.44h'!$D$45)+(S60*'Vol.+Event.'!$D$45)</f>
        <v>0</v>
      </c>
      <c r="W60" s="206">
        <f>IF(U60&lt;220,Jardin.!$D$49*'Doc3'!U60/8,IF(U60&gt;=220,Jardin.!$D$45*U60/220))</f>
        <v>0</v>
      </c>
    </row>
    <row r="61" spans="1:23" hidden="1">
      <c r="A61" s="203">
        <f>'Doc1'!A61</f>
        <v>0</v>
      </c>
      <c r="B61" s="204">
        <f>'Doc1'!B61</f>
        <v>0</v>
      </c>
      <c r="C61" s="101">
        <f>'Doc1'!C61</f>
        <v>0</v>
      </c>
      <c r="D61" s="99">
        <f>'Doc1'!D61</f>
        <v>0</v>
      </c>
      <c r="E61" s="89">
        <f>'Doc1'!F61</f>
        <v>0</v>
      </c>
      <c r="F61" s="101">
        <f>'Doc1'!G61</f>
        <v>0</v>
      </c>
      <c r="G61" s="101">
        <f>'Doc1'!H61</f>
        <v>0</v>
      </c>
      <c r="H61" s="94"/>
      <c r="I61" s="94"/>
      <c r="J61" s="94"/>
      <c r="K61" s="95"/>
      <c r="L61" s="94"/>
      <c r="M61" s="94"/>
      <c r="N61" s="94"/>
      <c r="O61" s="94"/>
      <c r="P61" s="94"/>
      <c r="Q61" s="94"/>
      <c r="R61" s="91">
        <f t="shared" si="0"/>
        <v>0</v>
      </c>
      <c r="S61" s="120"/>
      <c r="T61" s="90">
        <f>'Doc1'!J61</f>
        <v>0</v>
      </c>
      <c r="U61" s="120"/>
      <c r="V61" s="205">
        <f>(H61*Serv.44h!$D$45)+(I61*Serv.22h!$D$45)+(J61*Serv.30h!$D$45)+(K61*Serv.44h!$D$45)+(L61*Serv.44h!$D$45*170%)+(M61*Superv.44h!$D$42)+(N61*Líder.44h!$D$42)+(O61*Encarregado.44h!$D$42)+(P61*'Ag.Higienização.44h'!$D$45)+(Q61*'Limpador de Vidro.44h'!$D$45)+(S61*'Vol.+Event.'!$D$45)</f>
        <v>0</v>
      </c>
      <c r="W61" s="206">
        <f>IF(U61&lt;220,Jardin.!$D$49*'Doc3'!U61/8,IF(U61&gt;=220,Jardin.!$D$45*U61/220))</f>
        <v>0</v>
      </c>
    </row>
    <row r="62" spans="1:23" hidden="1">
      <c r="A62" s="203">
        <f>'Doc1'!A62</f>
        <v>0</v>
      </c>
      <c r="B62" s="204">
        <f>'Doc1'!B62</f>
        <v>0</v>
      </c>
      <c r="C62" s="101">
        <f>'Doc1'!C62</f>
        <v>0</v>
      </c>
      <c r="D62" s="99">
        <f>'Doc1'!D62</f>
        <v>0</v>
      </c>
      <c r="E62" s="89">
        <f>'Doc1'!F62</f>
        <v>0</v>
      </c>
      <c r="F62" s="101">
        <f>'Doc1'!G62</f>
        <v>0</v>
      </c>
      <c r="G62" s="101">
        <f>'Doc1'!H62</f>
        <v>0</v>
      </c>
      <c r="H62" s="94"/>
      <c r="I62" s="94"/>
      <c r="J62" s="94"/>
      <c r="K62" s="95"/>
      <c r="L62" s="94"/>
      <c r="M62" s="94"/>
      <c r="N62" s="94"/>
      <c r="O62" s="94"/>
      <c r="P62" s="94"/>
      <c r="Q62" s="94"/>
      <c r="R62" s="91">
        <f t="shared" si="0"/>
        <v>0</v>
      </c>
      <c r="S62" s="120"/>
      <c r="T62" s="90">
        <f>'Doc1'!J62</f>
        <v>0</v>
      </c>
      <c r="U62" s="120"/>
      <c r="V62" s="205">
        <f>(H62*Serv.44h!$D$45)+(I62*Serv.22h!$D$45)+(J62*Serv.30h!$D$45)+(K62*Serv.44h!$D$45)+(L62*Serv.44h!$D$45*170%)+(M62*Superv.44h!$D$42)+(N62*Líder.44h!$D$42)+(O62*Encarregado.44h!$D$42)+(P62*'Ag.Higienização.44h'!$D$45)+(Q62*'Limpador de Vidro.44h'!$D$45)+(S62*'Vol.+Event.'!$D$45)</f>
        <v>0</v>
      </c>
      <c r="W62" s="206">
        <f>IF(U62&lt;220,Jardin.!$D$49*'Doc3'!U62/8,IF(U62&gt;=220,Jardin.!$D$45*U62/220))</f>
        <v>0</v>
      </c>
    </row>
    <row r="63" spans="1:23" hidden="1">
      <c r="A63" s="203">
        <f>'Doc1'!A63</f>
        <v>0</v>
      </c>
      <c r="B63" s="204">
        <f>'Doc1'!B63</f>
        <v>0</v>
      </c>
      <c r="C63" s="101">
        <f>'Doc1'!C63</f>
        <v>0</v>
      </c>
      <c r="D63" s="99">
        <f>'Doc1'!D63</f>
        <v>0</v>
      </c>
      <c r="E63" s="89">
        <f>'Doc1'!F63</f>
        <v>0</v>
      </c>
      <c r="F63" s="101">
        <f>'Doc1'!G63</f>
        <v>0</v>
      </c>
      <c r="G63" s="101">
        <f>'Doc1'!H63</f>
        <v>0</v>
      </c>
      <c r="H63" s="94"/>
      <c r="I63" s="94"/>
      <c r="J63" s="94"/>
      <c r="K63" s="95"/>
      <c r="L63" s="94"/>
      <c r="M63" s="94"/>
      <c r="N63" s="94"/>
      <c r="O63" s="94"/>
      <c r="P63" s="94"/>
      <c r="Q63" s="94"/>
      <c r="R63" s="91">
        <f t="shared" si="0"/>
        <v>0</v>
      </c>
      <c r="S63" s="120"/>
      <c r="T63" s="90">
        <f>'Doc1'!J63</f>
        <v>0</v>
      </c>
      <c r="U63" s="120"/>
      <c r="V63" s="205">
        <f>(H63*Serv.44h!$D$45)+(I63*Serv.22h!$D$45)+(J63*Serv.30h!$D$45)+(K63*Serv.44h!$D$45)+(L63*Serv.44h!$D$45*170%)+(M63*Superv.44h!$D$42)+(N63*Líder.44h!$D$42)+(O63*Encarregado.44h!$D$42)+(P63*'Ag.Higienização.44h'!$D$45)+(Q63*'Limpador de Vidro.44h'!$D$45)+(S63*'Vol.+Event.'!$D$45)</f>
        <v>0</v>
      </c>
      <c r="W63" s="206">
        <f>IF(U63&lt;220,Jardin.!$D$49*'Doc3'!U63/8,IF(U63&gt;=220,Jardin.!$D$45*U63/220))</f>
        <v>0</v>
      </c>
    </row>
    <row r="64" spans="1:23" hidden="1">
      <c r="A64" s="203">
        <f>'Doc1'!A64</f>
        <v>0</v>
      </c>
      <c r="B64" s="204">
        <f>'Doc1'!B64</f>
        <v>0</v>
      </c>
      <c r="C64" s="101">
        <f>'Doc1'!C64</f>
        <v>0</v>
      </c>
      <c r="D64" s="99">
        <f>'Doc1'!D64</f>
        <v>0</v>
      </c>
      <c r="E64" s="89">
        <f>'Doc1'!F64</f>
        <v>0</v>
      </c>
      <c r="F64" s="101">
        <f>'Doc1'!G64</f>
        <v>0</v>
      </c>
      <c r="G64" s="101">
        <f>'Doc1'!H64</f>
        <v>0</v>
      </c>
      <c r="H64" s="94"/>
      <c r="I64" s="94"/>
      <c r="J64" s="94"/>
      <c r="K64" s="95"/>
      <c r="L64" s="94"/>
      <c r="M64" s="94"/>
      <c r="N64" s="94"/>
      <c r="O64" s="94"/>
      <c r="P64" s="94"/>
      <c r="Q64" s="94"/>
      <c r="R64" s="91">
        <f t="shared" si="0"/>
        <v>0</v>
      </c>
      <c r="S64" s="120"/>
      <c r="T64" s="90">
        <f>'Doc1'!J64</f>
        <v>0</v>
      </c>
      <c r="U64" s="120"/>
      <c r="V64" s="205">
        <f>(H64*Serv.44h!$D$45)+(I64*Serv.22h!$D$45)+(J64*Serv.30h!$D$45)+(K64*Serv.44h!$D$45)+(L64*Serv.44h!$D$45*170%)+(M64*Superv.44h!$D$42)+(N64*Líder.44h!$D$42)+(O64*Encarregado.44h!$D$42)+(P64*'Ag.Higienização.44h'!$D$45)+(Q64*'Limpador de Vidro.44h'!$D$45)+(S64*'Vol.+Event.'!$D$45)</f>
        <v>0</v>
      </c>
      <c r="W64" s="206">
        <f>IF(U64&lt;220,Jardin.!$D$49*'Doc3'!U64/8,IF(U64&gt;=220,Jardin.!$D$45*U64/220))</f>
        <v>0</v>
      </c>
    </row>
    <row r="65" spans="1:23" hidden="1">
      <c r="A65" s="203">
        <f>'Doc1'!A65</f>
        <v>0</v>
      </c>
      <c r="B65" s="204">
        <f>'Doc1'!B65</f>
        <v>0</v>
      </c>
      <c r="C65" s="101">
        <f>'Doc1'!C65</f>
        <v>0</v>
      </c>
      <c r="D65" s="99">
        <f>'Doc1'!D65</f>
        <v>0</v>
      </c>
      <c r="E65" s="89">
        <f>'Doc1'!F65</f>
        <v>0</v>
      </c>
      <c r="F65" s="101">
        <f>'Doc1'!G65</f>
        <v>0</v>
      </c>
      <c r="G65" s="101">
        <f>'Doc1'!H65</f>
        <v>0</v>
      </c>
      <c r="H65" s="94"/>
      <c r="I65" s="94"/>
      <c r="J65" s="94"/>
      <c r="K65" s="95"/>
      <c r="L65" s="94"/>
      <c r="M65" s="94"/>
      <c r="N65" s="94"/>
      <c r="O65" s="94"/>
      <c r="P65" s="94"/>
      <c r="Q65" s="94"/>
      <c r="R65" s="91">
        <f t="shared" si="0"/>
        <v>0</v>
      </c>
      <c r="S65" s="120"/>
      <c r="T65" s="90">
        <f>'Doc1'!J65</f>
        <v>0</v>
      </c>
      <c r="U65" s="120"/>
      <c r="V65" s="205">
        <f>(H65*Serv.44h!$D$45)+(I65*Serv.22h!$D$45)+(J65*Serv.30h!$D$45)+(K65*Serv.44h!$D$45)+(L65*Serv.44h!$D$45*170%)+(M65*Superv.44h!$D$42)+(N65*Líder.44h!$D$42)+(O65*Encarregado.44h!$D$42)+(P65*'Ag.Higienização.44h'!$D$45)+(Q65*'Limpador de Vidro.44h'!$D$45)+(S65*'Vol.+Event.'!$D$45)</f>
        <v>0</v>
      </c>
      <c r="W65" s="206">
        <f>IF(U65&lt;220,Jardin.!$D$49*'Doc3'!U65/8,IF(U65&gt;=220,Jardin.!$D$45*U65/220))</f>
        <v>0</v>
      </c>
    </row>
    <row r="66" spans="1:23" hidden="1">
      <c r="A66" s="203">
        <f>'Doc1'!A66</f>
        <v>0</v>
      </c>
      <c r="B66" s="204">
        <f>'Doc1'!B66</f>
        <v>0</v>
      </c>
      <c r="C66" s="101">
        <f>'Doc1'!C66</f>
        <v>0</v>
      </c>
      <c r="D66" s="99">
        <f>'Doc1'!D66</f>
        <v>0</v>
      </c>
      <c r="E66" s="89">
        <f>'Doc1'!F66</f>
        <v>0</v>
      </c>
      <c r="F66" s="101">
        <f>'Doc1'!G66</f>
        <v>0</v>
      </c>
      <c r="G66" s="101">
        <f>'Doc1'!H66</f>
        <v>0</v>
      </c>
      <c r="H66" s="94"/>
      <c r="I66" s="94"/>
      <c r="J66" s="94"/>
      <c r="K66" s="95"/>
      <c r="L66" s="94"/>
      <c r="M66" s="94"/>
      <c r="N66" s="94"/>
      <c r="O66" s="94"/>
      <c r="P66" s="94"/>
      <c r="Q66" s="94"/>
      <c r="R66" s="91">
        <f t="shared" si="0"/>
        <v>0</v>
      </c>
      <c r="S66" s="120"/>
      <c r="T66" s="90">
        <f>'Doc1'!J66</f>
        <v>0</v>
      </c>
      <c r="U66" s="120"/>
      <c r="V66" s="205">
        <f>(H66*Serv.44h!$D$45)+(I66*Serv.22h!$D$45)+(J66*Serv.30h!$D$45)+(K66*Serv.44h!$D$45)+(L66*Serv.44h!$D$45*170%)+(M66*Superv.44h!$D$42)+(N66*Líder.44h!$D$42)+(O66*Encarregado.44h!$D$42)+(P66*'Ag.Higienização.44h'!$D$45)+(Q66*'Limpador de Vidro.44h'!$D$45)+(S66*'Vol.+Event.'!$D$45)</f>
        <v>0</v>
      </c>
      <c r="W66" s="206">
        <f>IF(U66&lt;220,Jardin.!$D$49*'Doc3'!U66/8,IF(U66&gt;=220,Jardin.!$D$45*U66/220))</f>
        <v>0</v>
      </c>
    </row>
    <row r="67" spans="1:23" hidden="1">
      <c r="A67" s="203">
        <f>'Doc1'!A67</f>
        <v>0</v>
      </c>
      <c r="B67" s="204">
        <f>'Doc1'!B67</f>
        <v>0</v>
      </c>
      <c r="C67" s="101">
        <f>'Doc1'!C67</f>
        <v>0</v>
      </c>
      <c r="D67" s="99">
        <f>'Doc1'!D67</f>
        <v>0</v>
      </c>
      <c r="E67" s="89">
        <f>'Doc1'!F67</f>
        <v>0</v>
      </c>
      <c r="F67" s="101">
        <f>'Doc1'!G67</f>
        <v>0</v>
      </c>
      <c r="G67" s="101">
        <f>'Doc1'!H67</f>
        <v>0</v>
      </c>
      <c r="H67" s="94"/>
      <c r="I67" s="94"/>
      <c r="J67" s="94"/>
      <c r="K67" s="95"/>
      <c r="L67" s="94"/>
      <c r="M67" s="94"/>
      <c r="N67" s="94"/>
      <c r="O67" s="94"/>
      <c r="P67" s="94"/>
      <c r="Q67" s="94"/>
      <c r="R67" s="91">
        <f t="shared" ref="R67:R130" si="1">(H67*44)+(I67*22)+(J67*30)+(K67*44)+(L67*44)+(M67*44)+(N67*44)+(O67*44)+(P67*44)+(Q67*44)</f>
        <v>0</v>
      </c>
      <c r="S67" s="120"/>
      <c r="T67" s="90">
        <f>'Doc1'!J67</f>
        <v>0</v>
      </c>
      <c r="U67" s="120"/>
      <c r="V67" s="205">
        <f>(H67*Serv.44h!$D$45)+(I67*Serv.22h!$D$45)+(J67*Serv.30h!$D$45)+(K67*Serv.44h!$D$45)+(L67*Serv.44h!$D$45*170%)+(M67*Superv.44h!$D$42)+(N67*Líder.44h!$D$42)+(O67*Encarregado.44h!$D$42)+(P67*'Ag.Higienização.44h'!$D$45)+(Q67*'Limpador de Vidro.44h'!$D$45)+(S67*'Vol.+Event.'!$D$45)</f>
        <v>0</v>
      </c>
      <c r="W67" s="206">
        <f>IF(U67&lt;220,Jardin.!$D$49*'Doc3'!U67/8,IF(U67&gt;=220,Jardin.!$D$45*U67/220))</f>
        <v>0</v>
      </c>
    </row>
    <row r="68" spans="1:23" hidden="1">
      <c r="A68" s="203">
        <f>'Doc1'!A68</f>
        <v>0</v>
      </c>
      <c r="B68" s="204">
        <f>'Doc1'!B68</f>
        <v>0</v>
      </c>
      <c r="C68" s="101">
        <f>'Doc1'!C68</f>
        <v>0</v>
      </c>
      <c r="D68" s="99">
        <f>'Doc1'!D68</f>
        <v>0</v>
      </c>
      <c r="E68" s="89">
        <f>'Doc1'!F68</f>
        <v>0</v>
      </c>
      <c r="F68" s="101">
        <f>'Doc1'!G68</f>
        <v>0</v>
      </c>
      <c r="G68" s="101">
        <f>'Doc1'!H68</f>
        <v>0</v>
      </c>
      <c r="H68" s="94"/>
      <c r="I68" s="94"/>
      <c r="J68" s="94"/>
      <c r="K68" s="95"/>
      <c r="L68" s="94"/>
      <c r="M68" s="94"/>
      <c r="N68" s="94"/>
      <c r="O68" s="94"/>
      <c r="P68" s="94"/>
      <c r="Q68" s="94"/>
      <c r="R68" s="91">
        <f t="shared" si="1"/>
        <v>0</v>
      </c>
      <c r="S68" s="120"/>
      <c r="T68" s="90">
        <f>'Doc1'!J68</f>
        <v>0</v>
      </c>
      <c r="U68" s="120"/>
      <c r="V68" s="205">
        <f>(H68*Serv.44h!$D$45)+(I68*Serv.22h!$D$45)+(J68*Serv.30h!$D$45)+(K68*Serv.44h!$D$45)+(L68*Serv.44h!$D$45*170%)+(M68*Superv.44h!$D$42)+(N68*Líder.44h!$D$42)+(O68*Encarregado.44h!$D$42)+(P68*'Ag.Higienização.44h'!$D$45)+(Q68*'Limpador de Vidro.44h'!$D$45)+(S68*'Vol.+Event.'!$D$45)</f>
        <v>0</v>
      </c>
      <c r="W68" s="206">
        <f>IF(U68&lt;220,Jardin.!$D$49*'Doc3'!U68/8,IF(U68&gt;=220,Jardin.!$D$45*U68/220))</f>
        <v>0</v>
      </c>
    </row>
    <row r="69" spans="1:23" hidden="1">
      <c r="A69" s="203">
        <f>'Doc1'!A69</f>
        <v>0</v>
      </c>
      <c r="B69" s="204">
        <f>'Doc1'!B69</f>
        <v>0</v>
      </c>
      <c r="C69" s="101">
        <f>'Doc1'!C69</f>
        <v>0</v>
      </c>
      <c r="D69" s="99">
        <f>'Doc1'!D69</f>
        <v>0</v>
      </c>
      <c r="E69" s="89">
        <f>'Doc1'!F69</f>
        <v>0</v>
      </c>
      <c r="F69" s="101">
        <f>'Doc1'!G69</f>
        <v>0</v>
      </c>
      <c r="G69" s="101">
        <f>'Doc1'!H69</f>
        <v>0</v>
      </c>
      <c r="H69" s="94"/>
      <c r="I69" s="94"/>
      <c r="J69" s="94"/>
      <c r="K69" s="95"/>
      <c r="L69" s="94"/>
      <c r="M69" s="94"/>
      <c r="N69" s="94"/>
      <c r="O69" s="94"/>
      <c r="P69" s="94"/>
      <c r="Q69" s="94"/>
      <c r="R69" s="91">
        <f t="shared" si="1"/>
        <v>0</v>
      </c>
      <c r="S69" s="120"/>
      <c r="T69" s="90">
        <f>'Doc1'!J69</f>
        <v>0</v>
      </c>
      <c r="U69" s="120"/>
      <c r="V69" s="205">
        <f>(H69*Serv.44h!$D$45)+(I69*Serv.22h!$D$45)+(J69*Serv.30h!$D$45)+(K69*Serv.44h!$D$45)+(L69*Serv.44h!$D$45*170%)+(M69*Superv.44h!$D$42)+(N69*Líder.44h!$D$42)+(O69*Encarregado.44h!$D$42)+(P69*'Ag.Higienização.44h'!$D$45)+(Q69*'Limpador de Vidro.44h'!$D$45)+(S69*'Vol.+Event.'!$D$45)</f>
        <v>0</v>
      </c>
      <c r="W69" s="206">
        <f>IF(U69&lt;220,Jardin.!$D$49*'Doc3'!U69/8,IF(U69&gt;=220,Jardin.!$D$45*U69/220))</f>
        <v>0</v>
      </c>
    </row>
    <row r="70" spans="1:23" hidden="1">
      <c r="A70" s="203">
        <f>'Doc1'!A70</f>
        <v>0</v>
      </c>
      <c r="B70" s="204">
        <f>'Doc1'!B70</f>
        <v>0</v>
      </c>
      <c r="C70" s="101">
        <f>'Doc1'!C70</f>
        <v>0</v>
      </c>
      <c r="D70" s="99">
        <f>'Doc1'!D70</f>
        <v>0</v>
      </c>
      <c r="E70" s="89">
        <f>'Doc1'!F70</f>
        <v>0</v>
      </c>
      <c r="F70" s="101">
        <f>'Doc1'!G70</f>
        <v>0</v>
      </c>
      <c r="G70" s="101">
        <f>'Doc1'!H70</f>
        <v>0</v>
      </c>
      <c r="H70" s="94"/>
      <c r="I70" s="94"/>
      <c r="J70" s="94"/>
      <c r="K70" s="95"/>
      <c r="L70" s="94"/>
      <c r="M70" s="94"/>
      <c r="N70" s="94"/>
      <c r="O70" s="94"/>
      <c r="P70" s="94"/>
      <c r="Q70" s="94"/>
      <c r="R70" s="91">
        <f t="shared" si="1"/>
        <v>0</v>
      </c>
      <c r="S70" s="120"/>
      <c r="T70" s="90">
        <f>'Doc1'!J70</f>
        <v>0</v>
      </c>
      <c r="U70" s="120"/>
      <c r="V70" s="205">
        <f>(H70*Serv.44h!$D$45)+(I70*Serv.22h!$D$45)+(J70*Serv.30h!$D$45)+(K70*Serv.44h!$D$45)+(L70*Serv.44h!$D$45*170%)+(M70*Superv.44h!$D$42)+(N70*Líder.44h!$D$42)+(O70*Encarregado.44h!$D$42)+(P70*'Ag.Higienização.44h'!$D$45)+(Q70*'Limpador de Vidro.44h'!$D$45)+(S70*'Vol.+Event.'!$D$45)</f>
        <v>0</v>
      </c>
      <c r="W70" s="206">
        <f>IF(U70&lt;220,Jardin.!$D$49*'Doc3'!U70/8,IF(U70&gt;=220,Jardin.!$D$45*U70/220))</f>
        <v>0</v>
      </c>
    </row>
    <row r="71" spans="1:23" hidden="1">
      <c r="A71" s="203">
        <f>'Doc1'!A71</f>
        <v>0</v>
      </c>
      <c r="B71" s="204">
        <f>'Doc1'!B71</f>
        <v>0</v>
      </c>
      <c r="C71" s="101">
        <f>'Doc1'!C71</f>
        <v>0</v>
      </c>
      <c r="D71" s="99">
        <f>'Doc1'!D71</f>
        <v>0</v>
      </c>
      <c r="E71" s="89">
        <f>'Doc1'!F71</f>
        <v>0</v>
      </c>
      <c r="F71" s="101">
        <f>'Doc1'!G71</f>
        <v>0</v>
      </c>
      <c r="G71" s="101">
        <f>'Doc1'!H71</f>
        <v>0</v>
      </c>
      <c r="H71" s="94"/>
      <c r="I71" s="94"/>
      <c r="J71" s="94"/>
      <c r="K71" s="95"/>
      <c r="L71" s="94"/>
      <c r="M71" s="94"/>
      <c r="N71" s="94"/>
      <c r="O71" s="94"/>
      <c r="P71" s="94"/>
      <c r="Q71" s="94"/>
      <c r="R71" s="91">
        <f t="shared" si="1"/>
        <v>0</v>
      </c>
      <c r="S71" s="120"/>
      <c r="T71" s="90">
        <f>'Doc1'!J71</f>
        <v>0</v>
      </c>
      <c r="U71" s="120"/>
      <c r="V71" s="205">
        <f>(H71*Serv.44h!$D$45)+(I71*Serv.22h!$D$45)+(J71*Serv.30h!$D$45)+(K71*Serv.44h!$D$45)+(L71*Serv.44h!$D$45*170%)+(M71*Superv.44h!$D$42)+(N71*Líder.44h!$D$42)+(O71*Encarregado.44h!$D$42)+(P71*'Ag.Higienização.44h'!$D$45)+(Q71*'Limpador de Vidro.44h'!$D$45)+(S71*'Vol.+Event.'!$D$45)</f>
        <v>0</v>
      </c>
      <c r="W71" s="206">
        <f>IF(U71&lt;220,Jardin.!$D$49*'Doc3'!U71/8,IF(U71&gt;=220,Jardin.!$D$45*U71/220))</f>
        <v>0</v>
      </c>
    </row>
    <row r="72" spans="1:23" hidden="1">
      <c r="A72" s="203">
        <f>'Doc1'!A72</f>
        <v>0</v>
      </c>
      <c r="B72" s="204">
        <f>'Doc1'!B72</f>
        <v>0</v>
      </c>
      <c r="C72" s="101">
        <f>'Doc1'!C72</f>
        <v>0</v>
      </c>
      <c r="D72" s="99">
        <f>'Doc1'!D72</f>
        <v>0</v>
      </c>
      <c r="E72" s="89">
        <f>'Doc1'!F72</f>
        <v>0</v>
      </c>
      <c r="F72" s="101">
        <f>'Doc1'!G72</f>
        <v>0</v>
      </c>
      <c r="G72" s="101">
        <f>'Doc1'!H72</f>
        <v>0</v>
      </c>
      <c r="H72" s="94"/>
      <c r="I72" s="94"/>
      <c r="J72" s="94"/>
      <c r="K72" s="95"/>
      <c r="L72" s="94"/>
      <c r="M72" s="94"/>
      <c r="N72" s="94"/>
      <c r="O72" s="94"/>
      <c r="P72" s="94"/>
      <c r="Q72" s="94"/>
      <c r="R72" s="91">
        <f t="shared" si="1"/>
        <v>0</v>
      </c>
      <c r="S72" s="120"/>
      <c r="T72" s="90">
        <f>'Doc1'!J72</f>
        <v>0</v>
      </c>
      <c r="U72" s="120"/>
      <c r="V72" s="205">
        <f>(H72*Serv.44h!$D$45)+(I72*Serv.22h!$D$45)+(J72*Serv.30h!$D$45)+(K72*Serv.44h!$D$45)+(L72*Serv.44h!$D$45*170%)+(M72*Superv.44h!$D$42)+(N72*Líder.44h!$D$42)+(O72*Encarregado.44h!$D$42)+(P72*'Ag.Higienização.44h'!$D$45)+(Q72*'Limpador de Vidro.44h'!$D$45)+(S72*'Vol.+Event.'!$D$45)</f>
        <v>0</v>
      </c>
      <c r="W72" s="206">
        <f>IF(U72&lt;220,Jardin.!$D$49*'Doc3'!U72/8,IF(U72&gt;=220,Jardin.!$D$45*U72/220))</f>
        <v>0</v>
      </c>
    </row>
    <row r="73" spans="1:23" hidden="1">
      <c r="A73" s="203">
        <f>'Doc1'!A73</f>
        <v>0</v>
      </c>
      <c r="B73" s="204">
        <f>'Doc1'!B73</f>
        <v>0</v>
      </c>
      <c r="C73" s="101">
        <f>'Doc1'!C73</f>
        <v>0</v>
      </c>
      <c r="D73" s="99">
        <f>'Doc1'!D73</f>
        <v>0</v>
      </c>
      <c r="E73" s="89">
        <f>'Doc1'!F73</f>
        <v>0</v>
      </c>
      <c r="F73" s="101">
        <f>'Doc1'!G73</f>
        <v>0</v>
      </c>
      <c r="G73" s="101">
        <f>'Doc1'!H73</f>
        <v>0</v>
      </c>
      <c r="H73" s="94"/>
      <c r="I73" s="94"/>
      <c r="J73" s="94"/>
      <c r="K73" s="95"/>
      <c r="L73" s="94"/>
      <c r="M73" s="94"/>
      <c r="N73" s="94"/>
      <c r="O73" s="94"/>
      <c r="P73" s="94"/>
      <c r="Q73" s="94"/>
      <c r="R73" s="91">
        <f t="shared" si="1"/>
        <v>0</v>
      </c>
      <c r="S73" s="120"/>
      <c r="T73" s="90">
        <f>'Doc1'!J73</f>
        <v>0</v>
      </c>
      <c r="U73" s="120"/>
      <c r="V73" s="205">
        <f>(H73*Serv.44h!$D$45)+(I73*Serv.22h!$D$45)+(J73*Serv.30h!$D$45)+(K73*Serv.44h!$D$45)+(L73*Serv.44h!$D$45*170%)+(M73*Superv.44h!$D$42)+(N73*Líder.44h!$D$42)+(O73*Encarregado.44h!$D$42)+(P73*'Ag.Higienização.44h'!$D$45)+(Q73*'Limpador de Vidro.44h'!$D$45)+(S73*'Vol.+Event.'!$D$45)</f>
        <v>0</v>
      </c>
      <c r="W73" s="206">
        <f>IF(U73&lt;220,Jardin.!$D$49*'Doc3'!U73/8,IF(U73&gt;=220,Jardin.!$D$45*U73/220))</f>
        <v>0</v>
      </c>
    </row>
    <row r="74" spans="1:23" hidden="1">
      <c r="A74" s="203">
        <f>'Doc1'!A74</f>
        <v>0</v>
      </c>
      <c r="B74" s="204">
        <f>'Doc1'!B74</f>
        <v>0</v>
      </c>
      <c r="C74" s="101">
        <f>'Doc1'!C74</f>
        <v>0</v>
      </c>
      <c r="D74" s="99">
        <f>'Doc1'!D74</f>
        <v>0</v>
      </c>
      <c r="E74" s="89">
        <f>'Doc1'!F74</f>
        <v>0</v>
      </c>
      <c r="F74" s="101">
        <f>'Doc1'!G74</f>
        <v>0</v>
      </c>
      <c r="G74" s="101">
        <f>'Doc1'!H74</f>
        <v>0</v>
      </c>
      <c r="H74" s="94"/>
      <c r="I74" s="94"/>
      <c r="J74" s="94"/>
      <c r="K74" s="95"/>
      <c r="L74" s="94"/>
      <c r="M74" s="94"/>
      <c r="N74" s="94"/>
      <c r="O74" s="94"/>
      <c r="P74" s="94"/>
      <c r="Q74" s="94"/>
      <c r="R74" s="91">
        <f t="shared" si="1"/>
        <v>0</v>
      </c>
      <c r="S74" s="120"/>
      <c r="T74" s="90">
        <f>'Doc1'!J74</f>
        <v>0</v>
      </c>
      <c r="U74" s="120"/>
      <c r="V74" s="205">
        <f>(H74*Serv.44h!$D$45)+(I74*Serv.22h!$D$45)+(J74*Serv.30h!$D$45)+(K74*Serv.44h!$D$45)+(L74*Serv.44h!$D$45*170%)+(M74*Superv.44h!$D$42)+(N74*Líder.44h!$D$42)+(O74*Encarregado.44h!$D$42)+(P74*'Ag.Higienização.44h'!$D$45)+(Q74*'Limpador de Vidro.44h'!$D$45)+(S74*'Vol.+Event.'!$D$45)</f>
        <v>0</v>
      </c>
      <c r="W74" s="206">
        <f>IF(U74&lt;220,Jardin.!$D$49*'Doc3'!U74/8,IF(U74&gt;=220,Jardin.!$D$45*U74/220))</f>
        <v>0</v>
      </c>
    </row>
    <row r="75" spans="1:23" hidden="1">
      <c r="A75" s="203">
        <f>'Doc1'!A75</f>
        <v>0</v>
      </c>
      <c r="B75" s="204">
        <f>'Doc1'!B75</f>
        <v>0</v>
      </c>
      <c r="C75" s="101">
        <f>'Doc1'!C75</f>
        <v>0</v>
      </c>
      <c r="D75" s="99">
        <f>'Doc1'!D75</f>
        <v>0</v>
      </c>
      <c r="E75" s="89">
        <f>'Doc1'!F75</f>
        <v>0</v>
      </c>
      <c r="F75" s="101">
        <f>'Doc1'!G75</f>
        <v>0</v>
      </c>
      <c r="G75" s="101">
        <f>'Doc1'!H75</f>
        <v>0</v>
      </c>
      <c r="H75" s="94"/>
      <c r="I75" s="94"/>
      <c r="J75" s="94"/>
      <c r="K75" s="95"/>
      <c r="L75" s="94"/>
      <c r="M75" s="94"/>
      <c r="N75" s="94"/>
      <c r="O75" s="94"/>
      <c r="P75" s="94"/>
      <c r="Q75" s="94"/>
      <c r="R75" s="91">
        <f t="shared" si="1"/>
        <v>0</v>
      </c>
      <c r="S75" s="120"/>
      <c r="T75" s="90">
        <f>'Doc1'!J75</f>
        <v>0</v>
      </c>
      <c r="U75" s="120"/>
      <c r="V75" s="205">
        <f>(H75*Serv.44h!$D$45)+(I75*Serv.22h!$D$45)+(J75*Serv.30h!$D$45)+(K75*Serv.44h!$D$45)+(L75*Serv.44h!$D$45*170%)+(M75*Superv.44h!$D$42)+(N75*Líder.44h!$D$42)+(O75*Encarregado.44h!$D$42)+(P75*'Ag.Higienização.44h'!$D$45)+(Q75*'Limpador de Vidro.44h'!$D$45)+(S75*'Vol.+Event.'!$D$45)</f>
        <v>0</v>
      </c>
      <c r="W75" s="206">
        <f>IF(U75&lt;220,Jardin.!$D$49*'Doc3'!U75/8,IF(U75&gt;=220,Jardin.!$D$45*U75/220))</f>
        <v>0</v>
      </c>
    </row>
    <row r="76" spans="1:23" hidden="1">
      <c r="A76" s="203">
        <f>'Doc1'!A76</f>
        <v>0</v>
      </c>
      <c r="B76" s="204">
        <f>'Doc1'!B76</f>
        <v>0</v>
      </c>
      <c r="C76" s="101">
        <f>'Doc1'!C76</f>
        <v>0</v>
      </c>
      <c r="D76" s="99">
        <f>'Doc1'!D76</f>
        <v>0</v>
      </c>
      <c r="E76" s="89">
        <f>'Doc1'!F76</f>
        <v>0</v>
      </c>
      <c r="F76" s="101">
        <f>'Doc1'!G76</f>
        <v>0</v>
      </c>
      <c r="G76" s="101">
        <f>'Doc1'!H76</f>
        <v>0</v>
      </c>
      <c r="H76" s="94"/>
      <c r="I76" s="94"/>
      <c r="J76" s="94"/>
      <c r="K76" s="95"/>
      <c r="L76" s="94"/>
      <c r="M76" s="94"/>
      <c r="N76" s="94"/>
      <c r="O76" s="94"/>
      <c r="P76" s="94"/>
      <c r="Q76" s="94"/>
      <c r="R76" s="91">
        <f t="shared" si="1"/>
        <v>0</v>
      </c>
      <c r="S76" s="120"/>
      <c r="T76" s="90">
        <f>'Doc1'!J76</f>
        <v>0</v>
      </c>
      <c r="U76" s="120"/>
      <c r="V76" s="205">
        <f>(H76*Serv.44h!$D$45)+(I76*Serv.22h!$D$45)+(J76*Serv.30h!$D$45)+(K76*Serv.44h!$D$45)+(L76*Serv.44h!$D$45*170%)+(M76*Superv.44h!$D$42)+(N76*Líder.44h!$D$42)+(O76*Encarregado.44h!$D$42)+(P76*'Ag.Higienização.44h'!$D$45)+(Q76*'Limpador de Vidro.44h'!$D$45)+(S76*'Vol.+Event.'!$D$45)</f>
        <v>0</v>
      </c>
      <c r="W76" s="206">
        <f>IF(U76&lt;220,Jardin.!$D$49*'Doc3'!U76/8,IF(U76&gt;=220,Jardin.!$D$45*U76/220))</f>
        <v>0</v>
      </c>
    </row>
    <row r="77" spans="1:23" hidden="1">
      <c r="A77" s="203">
        <f>'Doc1'!A77</f>
        <v>0</v>
      </c>
      <c r="B77" s="204">
        <f>'Doc1'!B77</f>
        <v>0</v>
      </c>
      <c r="C77" s="101">
        <f>'Doc1'!C77</f>
        <v>0</v>
      </c>
      <c r="D77" s="99">
        <f>'Doc1'!D77</f>
        <v>0</v>
      </c>
      <c r="E77" s="89">
        <f>'Doc1'!F77</f>
        <v>0</v>
      </c>
      <c r="F77" s="101">
        <f>'Doc1'!G77</f>
        <v>0</v>
      </c>
      <c r="G77" s="101">
        <f>'Doc1'!H77</f>
        <v>0</v>
      </c>
      <c r="H77" s="94"/>
      <c r="I77" s="94"/>
      <c r="J77" s="94"/>
      <c r="K77" s="95"/>
      <c r="L77" s="94"/>
      <c r="M77" s="94"/>
      <c r="N77" s="94"/>
      <c r="O77" s="94"/>
      <c r="P77" s="94"/>
      <c r="Q77" s="94"/>
      <c r="R77" s="91">
        <f t="shared" si="1"/>
        <v>0</v>
      </c>
      <c r="S77" s="120"/>
      <c r="T77" s="90">
        <f>'Doc1'!J77</f>
        <v>0</v>
      </c>
      <c r="U77" s="120"/>
      <c r="V77" s="205">
        <f>(H77*Serv.44h!$D$45)+(I77*Serv.22h!$D$45)+(J77*Serv.30h!$D$45)+(K77*Serv.44h!$D$45)+(L77*Serv.44h!$D$45*170%)+(M77*Superv.44h!$D$42)+(N77*Líder.44h!$D$42)+(O77*Encarregado.44h!$D$42)+(P77*'Ag.Higienização.44h'!$D$45)+(Q77*'Limpador de Vidro.44h'!$D$45)+(S77*'Vol.+Event.'!$D$45)</f>
        <v>0</v>
      </c>
      <c r="W77" s="206">
        <f>IF(U77&lt;220,Jardin.!$D$49*'Doc3'!U77/8,IF(U77&gt;=220,Jardin.!$D$45*U77/220))</f>
        <v>0</v>
      </c>
    </row>
    <row r="78" spans="1:23" hidden="1">
      <c r="A78" s="203">
        <f>'Doc1'!A78</f>
        <v>0</v>
      </c>
      <c r="B78" s="204">
        <f>'Doc1'!B78</f>
        <v>0</v>
      </c>
      <c r="C78" s="101">
        <f>'Doc1'!C78</f>
        <v>0</v>
      </c>
      <c r="D78" s="99">
        <f>'Doc1'!D78</f>
        <v>0</v>
      </c>
      <c r="E78" s="89">
        <f>'Doc1'!F78</f>
        <v>0</v>
      </c>
      <c r="F78" s="101">
        <f>'Doc1'!G78</f>
        <v>0</v>
      </c>
      <c r="G78" s="101">
        <f>'Doc1'!H78</f>
        <v>0</v>
      </c>
      <c r="H78" s="94"/>
      <c r="I78" s="94"/>
      <c r="J78" s="94"/>
      <c r="K78" s="95"/>
      <c r="L78" s="94"/>
      <c r="M78" s="94"/>
      <c r="N78" s="94"/>
      <c r="O78" s="94"/>
      <c r="P78" s="94"/>
      <c r="Q78" s="94"/>
      <c r="R78" s="91">
        <f t="shared" si="1"/>
        <v>0</v>
      </c>
      <c r="S78" s="120"/>
      <c r="T78" s="90">
        <f>'Doc1'!J78</f>
        <v>0</v>
      </c>
      <c r="U78" s="120"/>
      <c r="V78" s="205">
        <f>(H78*Serv.44h!$D$45)+(I78*Serv.22h!$D$45)+(J78*Serv.30h!$D$45)+(K78*Serv.44h!$D$45)+(L78*Serv.44h!$D$45*170%)+(M78*Superv.44h!$D$42)+(N78*Líder.44h!$D$42)+(O78*Encarregado.44h!$D$42)+(P78*'Ag.Higienização.44h'!$D$45)+(Q78*'Limpador de Vidro.44h'!$D$45)+(S78*'Vol.+Event.'!$D$45)</f>
        <v>0</v>
      </c>
      <c r="W78" s="206">
        <f>IF(U78&lt;220,Jardin.!$D$49*'Doc3'!U78/8,IF(U78&gt;=220,Jardin.!$D$45*U78/220))</f>
        <v>0</v>
      </c>
    </row>
    <row r="79" spans="1:23" hidden="1">
      <c r="A79" s="203">
        <f>'Doc1'!A79</f>
        <v>0</v>
      </c>
      <c r="B79" s="204">
        <f>'Doc1'!B79</f>
        <v>0</v>
      </c>
      <c r="C79" s="101">
        <f>'Doc1'!C79</f>
        <v>0</v>
      </c>
      <c r="D79" s="99">
        <f>'Doc1'!D79</f>
        <v>0</v>
      </c>
      <c r="E79" s="89">
        <f>'Doc1'!F79</f>
        <v>0</v>
      </c>
      <c r="F79" s="101">
        <f>'Doc1'!G79</f>
        <v>0</v>
      </c>
      <c r="G79" s="101">
        <f>'Doc1'!H79</f>
        <v>0</v>
      </c>
      <c r="H79" s="94"/>
      <c r="I79" s="94"/>
      <c r="J79" s="94"/>
      <c r="K79" s="95"/>
      <c r="L79" s="94"/>
      <c r="M79" s="94"/>
      <c r="N79" s="94"/>
      <c r="O79" s="94"/>
      <c r="P79" s="94"/>
      <c r="Q79" s="94"/>
      <c r="R79" s="91">
        <f t="shared" si="1"/>
        <v>0</v>
      </c>
      <c r="S79" s="120"/>
      <c r="T79" s="90">
        <f>'Doc1'!J79</f>
        <v>0</v>
      </c>
      <c r="U79" s="120"/>
      <c r="V79" s="205">
        <f>(H79*Serv.44h!$D$45)+(I79*Serv.22h!$D$45)+(J79*Serv.30h!$D$45)+(K79*Serv.44h!$D$45)+(L79*Serv.44h!$D$45*170%)+(M79*Superv.44h!$D$42)+(N79*Líder.44h!$D$42)+(O79*Encarregado.44h!$D$42)+(P79*'Ag.Higienização.44h'!$D$45)+(Q79*'Limpador de Vidro.44h'!$D$45)+(S79*'Vol.+Event.'!$D$45)</f>
        <v>0</v>
      </c>
      <c r="W79" s="206">
        <f>IF(U79&lt;220,Jardin.!$D$49*'Doc3'!U79/8,IF(U79&gt;=220,Jardin.!$D$45*U79/220))</f>
        <v>0</v>
      </c>
    </row>
    <row r="80" spans="1:23" hidden="1">
      <c r="A80" s="203">
        <f>'Doc1'!A80</f>
        <v>0</v>
      </c>
      <c r="B80" s="204">
        <f>'Doc1'!B80</f>
        <v>0</v>
      </c>
      <c r="C80" s="101">
        <f>'Doc1'!C80</f>
        <v>0</v>
      </c>
      <c r="D80" s="99">
        <f>'Doc1'!D80</f>
        <v>0</v>
      </c>
      <c r="E80" s="89">
        <f>'Doc1'!F80</f>
        <v>0</v>
      </c>
      <c r="F80" s="101">
        <f>'Doc1'!G80</f>
        <v>0</v>
      </c>
      <c r="G80" s="101">
        <f>'Doc1'!H80</f>
        <v>0</v>
      </c>
      <c r="H80" s="94"/>
      <c r="I80" s="94"/>
      <c r="J80" s="94"/>
      <c r="K80" s="95"/>
      <c r="L80" s="94"/>
      <c r="M80" s="94"/>
      <c r="N80" s="94"/>
      <c r="O80" s="94"/>
      <c r="P80" s="94"/>
      <c r="Q80" s="94"/>
      <c r="R80" s="91">
        <f t="shared" si="1"/>
        <v>0</v>
      </c>
      <c r="S80" s="120"/>
      <c r="T80" s="90">
        <f>'Doc1'!J80</f>
        <v>0</v>
      </c>
      <c r="U80" s="120"/>
      <c r="V80" s="205">
        <f>(H80*Serv.44h!$D$45)+(I80*Serv.22h!$D$45)+(J80*Serv.30h!$D$45)+(K80*Serv.44h!$D$45)+(L80*Serv.44h!$D$45*170%)+(M80*Superv.44h!$D$42)+(N80*Líder.44h!$D$42)+(O80*Encarregado.44h!$D$42)+(P80*'Ag.Higienização.44h'!$D$45)+(Q80*'Limpador de Vidro.44h'!$D$45)+(S80*'Vol.+Event.'!$D$45)</f>
        <v>0</v>
      </c>
      <c r="W80" s="206">
        <f>IF(U80&lt;220,Jardin.!$D$49*'Doc3'!U80/8,IF(U80&gt;=220,Jardin.!$D$45*U80/220))</f>
        <v>0</v>
      </c>
    </row>
    <row r="81" spans="1:23" hidden="1">
      <c r="A81" s="203">
        <f>'Doc1'!A81</f>
        <v>0</v>
      </c>
      <c r="B81" s="204">
        <f>'Doc1'!B81</f>
        <v>0</v>
      </c>
      <c r="C81" s="101">
        <f>'Doc1'!C81</f>
        <v>0</v>
      </c>
      <c r="D81" s="99">
        <f>'Doc1'!D81</f>
        <v>0</v>
      </c>
      <c r="E81" s="89">
        <f>'Doc1'!F81</f>
        <v>0</v>
      </c>
      <c r="F81" s="101">
        <f>'Doc1'!G81</f>
        <v>0</v>
      </c>
      <c r="G81" s="101">
        <f>'Doc1'!H81</f>
        <v>0</v>
      </c>
      <c r="H81" s="94"/>
      <c r="I81" s="94"/>
      <c r="J81" s="94"/>
      <c r="K81" s="95"/>
      <c r="L81" s="94"/>
      <c r="M81" s="94"/>
      <c r="N81" s="94"/>
      <c r="O81" s="94"/>
      <c r="P81" s="94"/>
      <c r="Q81" s="94"/>
      <c r="R81" s="91">
        <f t="shared" si="1"/>
        <v>0</v>
      </c>
      <c r="S81" s="120"/>
      <c r="T81" s="90">
        <f>'Doc1'!J81</f>
        <v>0</v>
      </c>
      <c r="U81" s="120"/>
      <c r="V81" s="205">
        <f>(H81*Serv.44h!$D$45)+(I81*Serv.22h!$D$45)+(J81*Serv.30h!$D$45)+(K81*Serv.44h!$D$45)+(L81*Serv.44h!$D$45*170%)+(M81*Superv.44h!$D$42)+(N81*Líder.44h!$D$42)+(O81*Encarregado.44h!$D$42)+(P81*'Ag.Higienização.44h'!$D$45)+(Q81*'Limpador de Vidro.44h'!$D$45)+(S81*'Vol.+Event.'!$D$45)</f>
        <v>0</v>
      </c>
      <c r="W81" s="206">
        <f>IF(U81&lt;220,Jardin.!$D$49*'Doc3'!U81/8,IF(U81&gt;=220,Jardin.!$D$45*U81/220))</f>
        <v>0</v>
      </c>
    </row>
    <row r="82" spans="1:23" hidden="1">
      <c r="A82" s="203">
        <f>'Doc1'!A82</f>
        <v>0</v>
      </c>
      <c r="B82" s="204">
        <f>'Doc1'!B82</f>
        <v>0</v>
      </c>
      <c r="C82" s="101">
        <f>'Doc1'!C82</f>
        <v>0</v>
      </c>
      <c r="D82" s="99">
        <f>'Doc1'!D82</f>
        <v>0</v>
      </c>
      <c r="E82" s="89">
        <f>'Doc1'!F82</f>
        <v>0</v>
      </c>
      <c r="F82" s="101">
        <f>'Doc1'!G82</f>
        <v>0</v>
      </c>
      <c r="G82" s="101">
        <f>'Doc1'!H82</f>
        <v>0</v>
      </c>
      <c r="H82" s="94"/>
      <c r="I82" s="94"/>
      <c r="J82" s="94"/>
      <c r="K82" s="95"/>
      <c r="L82" s="94"/>
      <c r="M82" s="94"/>
      <c r="N82" s="94"/>
      <c r="O82" s="94"/>
      <c r="P82" s="94"/>
      <c r="Q82" s="94"/>
      <c r="R82" s="91">
        <f t="shared" si="1"/>
        <v>0</v>
      </c>
      <c r="S82" s="120"/>
      <c r="T82" s="90">
        <f>'Doc1'!J82</f>
        <v>0</v>
      </c>
      <c r="U82" s="120"/>
      <c r="V82" s="205">
        <f>(H82*Serv.44h!$D$45)+(I82*Serv.22h!$D$45)+(J82*Serv.30h!$D$45)+(K82*Serv.44h!$D$45)+(L82*Serv.44h!$D$45*170%)+(M82*Superv.44h!$D$42)+(N82*Líder.44h!$D$42)+(O82*Encarregado.44h!$D$42)+(P82*'Ag.Higienização.44h'!$D$45)+(Q82*'Limpador de Vidro.44h'!$D$45)+(S82*'Vol.+Event.'!$D$45)</f>
        <v>0</v>
      </c>
      <c r="W82" s="206">
        <f>IF(U82&lt;220,Jardin.!$D$49*'Doc3'!U82/8,IF(U82&gt;=220,Jardin.!$D$45*U82/220))</f>
        <v>0</v>
      </c>
    </row>
    <row r="83" spans="1:23" hidden="1">
      <c r="A83" s="203">
        <f>'Doc1'!A83</f>
        <v>0</v>
      </c>
      <c r="B83" s="204">
        <f>'Doc1'!B83</f>
        <v>0</v>
      </c>
      <c r="C83" s="101">
        <f>'Doc1'!C83</f>
        <v>0</v>
      </c>
      <c r="D83" s="99">
        <f>'Doc1'!D83</f>
        <v>0</v>
      </c>
      <c r="E83" s="89">
        <f>'Doc1'!F83</f>
        <v>0</v>
      </c>
      <c r="F83" s="101">
        <f>'Doc1'!G83</f>
        <v>0</v>
      </c>
      <c r="G83" s="101">
        <f>'Doc1'!H83</f>
        <v>0</v>
      </c>
      <c r="H83" s="94"/>
      <c r="I83" s="94"/>
      <c r="J83" s="94"/>
      <c r="K83" s="95"/>
      <c r="L83" s="94"/>
      <c r="M83" s="94"/>
      <c r="N83" s="94"/>
      <c r="O83" s="94"/>
      <c r="P83" s="94"/>
      <c r="Q83" s="94"/>
      <c r="R83" s="91">
        <f t="shared" si="1"/>
        <v>0</v>
      </c>
      <c r="S83" s="120"/>
      <c r="T83" s="90">
        <f>'Doc1'!J83</f>
        <v>0</v>
      </c>
      <c r="U83" s="120"/>
      <c r="V83" s="205">
        <f>(H83*Serv.44h!$D$45)+(I83*Serv.22h!$D$45)+(J83*Serv.30h!$D$45)+(K83*Serv.44h!$D$45)+(L83*Serv.44h!$D$45*170%)+(M83*Superv.44h!$D$42)+(N83*Líder.44h!$D$42)+(O83*Encarregado.44h!$D$42)+(P83*'Ag.Higienização.44h'!$D$45)+(Q83*'Limpador de Vidro.44h'!$D$45)+(S83*'Vol.+Event.'!$D$45)</f>
        <v>0</v>
      </c>
      <c r="W83" s="206">
        <f>IF(U83&lt;220,Jardin.!$D$49*'Doc3'!U83/8,IF(U83&gt;=220,Jardin.!$D$45*U83/220))</f>
        <v>0</v>
      </c>
    </row>
    <row r="84" spans="1:23" hidden="1">
      <c r="A84" s="203">
        <f>'Doc1'!A84</f>
        <v>0</v>
      </c>
      <c r="B84" s="204">
        <f>'Doc1'!B84</f>
        <v>0</v>
      </c>
      <c r="C84" s="101">
        <f>'Doc1'!C84</f>
        <v>0</v>
      </c>
      <c r="D84" s="99">
        <f>'Doc1'!D84</f>
        <v>0</v>
      </c>
      <c r="E84" s="89">
        <f>'Doc1'!F84</f>
        <v>0</v>
      </c>
      <c r="F84" s="101">
        <f>'Doc1'!G84</f>
        <v>0</v>
      </c>
      <c r="G84" s="101">
        <f>'Doc1'!H84</f>
        <v>0</v>
      </c>
      <c r="H84" s="94"/>
      <c r="I84" s="94"/>
      <c r="J84" s="94"/>
      <c r="K84" s="95"/>
      <c r="L84" s="94"/>
      <c r="M84" s="94"/>
      <c r="N84" s="94"/>
      <c r="O84" s="94"/>
      <c r="P84" s="94"/>
      <c r="Q84" s="94"/>
      <c r="R84" s="91">
        <f t="shared" si="1"/>
        <v>0</v>
      </c>
      <c r="S84" s="120"/>
      <c r="T84" s="90">
        <f>'Doc1'!J84</f>
        <v>0</v>
      </c>
      <c r="U84" s="120"/>
      <c r="V84" s="205">
        <f>(H84*Serv.44h!$D$45)+(I84*Serv.22h!$D$45)+(J84*Serv.30h!$D$45)+(K84*Serv.44h!$D$45)+(L84*Serv.44h!$D$45*170%)+(M84*Superv.44h!$D$42)+(N84*Líder.44h!$D$42)+(O84*Encarregado.44h!$D$42)+(P84*'Ag.Higienização.44h'!$D$45)+(Q84*'Limpador de Vidro.44h'!$D$45)+(S84*'Vol.+Event.'!$D$45)</f>
        <v>0</v>
      </c>
      <c r="W84" s="206">
        <f>IF(U84&lt;220,Jardin.!$D$49*'Doc3'!U84/8,IF(U84&gt;=220,Jardin.!$D$45*U84/220))</f>
        <v>0</v>
      </c>
    </row>
    <row r="85" spans="1:23" hidden="1">
      <c r="A85" s="203">
        <f>'Doc1'!A85</f>
        <v>0</v>
      </c>
      <c r="B85" s="204">
        <f>'Doc1'!B85</f>
        <v>0</v>
      </c>
      <c r="C85" s="101">
        <f>'Doc1'!C85</f>
        <v>0</v>
      </c>
      <c r="D85" s="99">
        <f>'Doc1'!D85</f>
        <v>0</v>
      </c>
      <c r="E85" s="89">
        <f>'Doc1'!F85</f>
        <v>0</v>
      </c>
      <c r="F85" s="101">
        <f>'Doc1'!G85</f>
        <v>0</v>
      </c>
      <c r="G85" s="101">
        <f>'Doc1'!H85</f>
        <v>0</v>
      </c>
      <c r="H85" s="94"/>
      <c r="I85" s="94"/>
      <c r="J85" s="94"/>
      <c r="K85" s="95"/>
      <c r="L85" s="94"/>
      <c r="M85" s="94"/>
      <c r="N85" s="94"/>
      <c r="O85" s="94"/>
      <c r="P85" s="94"/>
      <c r="Q85" s="94"/>
      <c r="R85" s="91">
        <f t="shared" si="1"/>
        <v>0</v>
      </c>
      <c r="S85" s="120"/>
      <c r="T85" s="90">
        <f>'Doc1'!J85</f>
        <v>0</v>
      </c>
      <c r="U85" s="120"/>
      <c r="V85" s="205">
        <f>(H85*Serv.44h!$D$45)+(I85*Serv.22h!$D$45)+(J85*Serv.30h!$D$45)+(K85*Serv.44h!$D$45)+(L85*Serv.44h!$D$45*170%)+(M85*Superv.44h!$D$42)+(N85*Líder.44h!$D$42)+(O85*Encarregado.44h!$D$42)+(P85*'Ag.Higienização.44h'!$D$45)+(Q85*'Limpador de Vidro.44h'!$D$45)+(S85*'Vol.+Event.'!$D$45)</f>
        <v>0</v>
      </c>
      <c r="W85" s="206">
        <f>IF(U85&lt;220,Jardin.!$D$49*'Doc3'!U85/8,IF(U85&gt;=220,Jardin.!$D$45*U85/220))</f>
        <v>0</v>
      </c>
    </row>
    <row r="86" spans="1:23" hidden="1">
      <c r="A86" s="203">
        <f>'Doc1'!A86</f>
        <v>0</v>
      </c>
      <c r="B86" s="204">
        <f>'Doc1'!B86</f>
        <v>0</v>
      </c>
      <c r="C86" s="101">
        <f>'Doc1'!C86</f>
        <v>0</v>
      </c>
      <c r="D86" s="99">
        <f>'Doc1'!D86</f>
        <v>0</v>
      </c>
      <c r="E86" s="89">
        <f>'Doc1'!F86</f>
        <v>0</v>
      </c>
      <c r="F86" s="101">
        <f>'Doc1'!G86</f>
        <v>0</v>
      </c>
      <c r="G86" s="101">
        <f>'Doc1'!H86</f>
        <v>0</v>
      </c>
      <c r="H86" s="94"/>
      <c r="I86" s="94"/>
      <c r="J86" s="94"/>
      <c r="K86" s="95"/>
      <c r="L86" s="94"/>
      <c r="M86" s="94"/>
      <c r="N86" s="94"/>
      <c r="O86" s="94"/>
      <c r="P86" s="94"/>
      <c r="Q86" s="94"/>
      <c r="R86" s="91">
        <f t="shared" si="1"/>
        <v>0</v>
      </c>
      <c r="S86" s="120"/>
      <c r="T86" s="90">
        <f>'Doc1'!J86</f>
        <v>0</v>
      </c>
      <c r="U86" s="120"/>
      <c r="V86" s="205">
        <f>(H86*Serv.44h!$D$45)+(I86*Serv.22h!$D$45)+(J86*Serv.30h!$D$45)+(K86*Serv.44h!$D$45)+(L86*Serv.44h!$D$45*170%)+(M86*Superv.44h!$D$42)+(N86*Líder.44h!$D$42)+(O86*Encarregado.44h!$D$42)+(P86*'Ag.Higienização.44h'!$D$45)+(Q86*'Limpador de Vidro.44h'!$D$45)+(S86*'Vol.+Event.'!$D$45)</f>
        <v>0</v>
      </c>
      <c r="W86" s="206">
        <f>IF(U86&lt;220,Jardin.!$D$49*'Doc3'!U86/8,IF(U86&gt;=220,Jardin.!$D$45*U86/220))</f>
        <v>0</v>
      </c>
    </row>
    <row r="87" spans="1:23" hidden="1">
      <c r="A87" s="203">
        <f>'Doc1'!A87</f>
        <v>0</v>
      </c>
      <c r="B87" s="204">
        <f>'Doc1'!B87</f>
        <v>0</v>
      </c>
      <c r="C87" s="101">
        <f>'Doc1'!C87</f>
        <v>0</v>
      </c>
      <c r="D87" s="99">
        <f>'Doc1'!D87</f>
        <v>0</v>
      </c>
      <c r="E87" s="89">
        <f>'Doc1'!F87</f>
        <v>0</v>
      </c>
      <c r="F87" s="101">
        <f>'Doc1'!G87</f>
        <v>0</v>
      </c>
      <c r="G87" s="101">
        <f>'Doc1'!H87</f>
        <v>0</v>
      </c>
      <c r="H87" s="94"/>
      <c r="I87" s="94"/>
      <c r="J87" s="94"/>
      <c r="K87" s="95"/>
      <c r="L87" s="94"/>
      <c r="M87" s="94"/>
      <c r="N87" s="94"/>
      <c r="O87" s="94"/>
      <c r="P87" s="94"/>
      <c r="Q87" s="94"/>
      <c r="R87" s="91">
        <f t="shared" si="1"/>
        <v>0</v>
      </c>
      <c r="S87" s="120"/>
      <c r="T87" s="90">
        <f>'Doc1'!J87</f>
        <v>0</v>
      </c>
      <c r="U87" s="120"/>
      <c r="V87" s="205">
        <f>(H87*Serv.44h!$D$45)+(I87*Serv.22h!$D$45)+(J87*Serv.30h!$D$45)+(K87*Serv.44h!$D$45)+(L87*Serv.44h!$D$45*170%)+(M87*Superv.44h!$D$42)+(N87*Líder.44h!$D$42)+(O87*Encarregado.44h!$D$42)+(P87*'Ag.Higienização.44h'!$D$45)+(Q87*'Limpador de Vidro.44h'!$D$45)+(S87*'Vol.+Event.'!$D$45)</f>
        <v>0</v>
      </c>
      <c r="W87" s="206">
        <f>IF(U87&lt;220,Jardin.!$D$49*'Doc3'!U87/8,IF(U87&gt;=220,Jardin.!$D$45*U87/220))</f>
        <v>0</v>
      </c>
    </row>
    <row r="88" spans="1:23" hidden="1">
      <c r="A88" s="203">
        <f>'Doc1'!A88</f>
        <v>0</v>
      </c>
      <c r="B88" s="204">
        <f>'Doc1'!B88</f>
        <v>0</v>
      </c>
      <c r="C88" s="101">
        <f>'Doc1'!C88</f>
        <v>0</v>
      </c>
      <c r="D88" s="99">
        <f>'Doc1'!D88</f>
        <v>0</v>
      </c>
      <c r="E88" s="89">
        <f>'Doc1'!F88</f>
        <v>0</v>
      </c>
      <c r="F88" s="101">
        <f>'Doc1'!G88</f>
        <v>0</v>
      </c>
      <c r="G88" s="101">
        <f>'Doc1'!H88</f>
        <v>0</v>
      </c>
      <c r="H88" s="94"/>
      <c r="I88" s="94"/>
      <c r="J88" s="94"/>
      <c r="K88" s="95"/>
      <c r="L88" s="94"/>
      <c r="M88" s="94"/>
      <c r="N88" s="94"/>
      <c r="O88" s="94"/>
      <c r="P88" s="94"/>
      <c r="Q88" s="94"/>
      <c r="R88" s="91">
        <f t="shared" si="1"/>
        <v>0</v>
      </c>
      <c r="S88" s="120"/>
      <c r="T88" s="90">
        <f>'Doc1'!J88</f>
        <v>0</v>
      </c>
      <c r="U88" s="120"/>
      <c r="V88" s="205">
        <f>(H88*Serv.44h!$D$45)+(I88*Serv.22h!$D$45)+(J88*Serv.30h!$D$45)+(K88*Serv.44h!$D$45)+(L88*Serv.44h!$D$45*170%)+(M88*Superv.44h!$D$42)+(N88*Líder.44h!$D$42)+(O88*Encarregado.44h!$D$42)+(P88*'Ag.Higienização.44h'!$D$45)+(Q88*'Limpador de Vidro.44h'!$D$45)+(S88*'Vol.+Event.'!$D$45)</f>
        <v>0</v>
      </c>
      <c r="W88" s="206">
        <f>IF(U88&lt;220,Jardin.!$D$49*'Doc3'!U88/8,IF(U88&gt;=220,Jardin.!$D$45*U88/220))</f>
        <v>0</v>
      </c>
    </row>
    <row r="89" spans="1:23" hidden="1">
      <c r="A89" s="203">
        <f>'Doc1'!A89</f>
        <v>0</v>
      </c>
      <c r="B89" s="204">
        <f>'Doc1'!B89</f>
        <v>0</v>
      </c>
      <c r="C89" s="101">
        <f>'Doc1'!C89</f>
        <v>0</v>
      </c>
      <c r="D89" s="99">
        <f>'Doc1'!D89</f>
        <v>0</v>
      </c>
      <c r="E89" s="89">
        <f>'Doc1'!F89</f>
        <v>0</v>
      </c>
      <c r="F89" s="101">
        <f>'Doc1'!G89</f>
        <v>0</v>
      </c>
      <c r="G89" s="101">
        <f>'Doc1'!H89</f>
        <v>0</v>
      </c>
      <c r="H89" s="94"/>
      <c r="I89" s="94"/>
      <c r="J89" s="94"/>
      <c r="K89" s="95"/>
      <c r="L89" s="94"/>
      <c r="M89" s="94"/>
      <c r="N89" s="94"/>
      <c r="O89" s="94"/>
      <c r="P89" s="94"/>
      <c r="Q89" s="94"/>
      <c r="R89" s="91">
        <f t="shared" si="1"/>
        <v>0</v>
      </c>
      <c r="S89" s="120"/>
      <c r="T89" s="90">
        <f>'Doc1'!J89</f>
        <v>0</v>
      </c>
      <c r="U89" s="120"/>
      <c r="V89" s="205">
        <f>(H89*Serv.44h!$D$45)+(I89*Serv.22h!$D$45)+(J89*Serv.30h!$D$45)+(K89*Serv.44h!$D$45)+(L89*Serv.44h!$D$45*170%)+(M89*Superv.44h!$D$42)+(N89*Líder.44h!$D$42)+(O89*Encarregado.44h!$D$42)+(P89*'Ag.Higienização.44h'!$D$45)+(Q89*'Limpador de Vidro.44h'!$D$45)+(S89*'Vol.+Event.'!$D$45)</f>
        <v>0</v>
      </c>
      <c r="W89" s="206">
        <f>IF(U89&lt;220,Jardin.!$D$49*'Doc3'!U89/8,IF(U89&gt;=220,Jardin.!$D$45*U89/220))</f>
        <v>0</v>
      </c>
    </row>
    <row r="90" spans="1:23" hidden="1">
      <c r="A90" s="203">
        <f>'Doc1'!A90</f>
        <v>0</v>
      </c>
      <c r="B90" s="204">
        <f>'Doc1'!B90</f>
        <v>0</v>
      </c>
      <c r="C90" s="101">
        <f>'Doc1'!C90</f>
        <v>0</v>
      </c>
      <c r="D90" s="99">
        <f>'Doc1'!D90</f>
        <v>0</v>
      </c>
      <c r="E90" s="89">
        <f>'Doc1'!F90</f>
        <v>0</v>
      </c>
      <c r="F90" s="101">
        <f>'Doc1'!G90</f>
        <v>0</v>
      </c>
      <c r="G90" s="101">
        <f>'Doc1'!H90</f>
        <v>0</v>
      </c>
      <c r="H90" s="94"/>
      <c r="I90" s="94"/>
      <c r="J90" s="94"/>
      <c r="K90" s="95"/>
      <c r="L90" s="94"/>
      <c r="M90" s="94"/>
      <c r="N90" s="94"/>
      <c r="O90" s="94"/>
      <c r="P90" s="94"/>
      <c r="Q90" s="94"/>
      <c r="R90" s="91">
        <f t="shared" si="1"/>
        <v>0</v>
      </c>
      <c r="S90" s="120"/>
      <c r="T90" s="90">
        <f>'Doc1'!J90</f>
        <v>0</v>
      </c>
      <c r="U90" s="120"/>
      <c r="V90" s="205">
        <f>(H90*Serv.44h!$D$45)+(I90*Serv.22h!$D$45)+(J90*Serv.30h!$D$45)+(K90*Serv.44h!$D$45)+(L90*Serv.44h!$D$45*170%)+(M90*Superv.44h!$D$42)+(N90*Líder.44h!$D$42)+(O90*Encarregado.44h!$D$42)+(P90*'Ag.Higienização.44h'!$D$45)+(Q90*'Limpador de Vidro.44h'!$D$45)+(S90*'Vol.+Event.'!$D$45)</f>
        <v>0</v>
      </c>
      <c r="W90" s="206">
        <f>IF(U90&lt;220,Jardin.!$D$49*'Doc3'!U90/8,IF(U90&gt;=220,Jardin.!$D$45*U90/220))</f>
        <v>0</v>
      </c>
    </row>
    <row r="91" spans="1:23" hidden="1">
      <c r="A91" s="203">
        <f>'Doc1'!A91</f>
        <v>0</v>
      </c>
      <c r="B91" s="204">
        <f>'Doc1'!B91</f>
        <v>0</v>
      </c>
      <c r="C91" s="101">
        <f>'Doc1'!C91</f>
        <v>0</v>
      </c>
      <c r="D91" s="99">
        <f>'Doc1'!D91</f>
        <v>0</v>
      </c>
      <c r="E91" s="89">
        <f>'Doc1'!F91</f>
        <v>0</v>
      </c>
      <c r="F91" s="101">
        <f>'Doc1'!G91</f>
        <v>0</v>
      </c>
      <c r="G91" s="101">
        <f>'Doc1'!H91</f>
        <v>0</v>
      </c>
      <c r="H91" s="94"/>
      <c r="I91" s="94"/>
      <c r="J91" s="94"/>
      <c r="K91" s="95"/>
      <c r="L91" s="94"/>
      <c r="M91" s="94"/>
      <c r="N91" s="94"/>
      <c r="O91" s="94"/>
      <c r="P91" s="94"/>
      <c r="Q91" s="94"/>
      <c r="R91" s="91">
        <f t="shared" si="1"/>
        <v>0</v>
      </c>
      <c r="S91" s="120"/>
      <c r="T91" s="90">
        <f>'Doc1'!J91</f>
        <v>0</v>
      </c>
      <c r="U91" s="120"/>
      <c r="V91" s="205">
        <f>(H91*Serv.44h!$D$45)+(I91*Serv.22h!$D$45)+(J91*Serv.30h!$D$45)+(K91*Serv.44h!$D$45)+(L91*Serv.44h!$D$45*170%)+(M91*Superv.44h!$D$42)+(N91*Líder.44h!$D$42)+(O91*Encarregado.44h!$D$42)+(P91*'Ag.Higienização.44h'!$D$45)+(Q91*'Limpador de Vidro.44h'!$D$45)+(S91*'Vol.+Event.'!$D$45)</f>
        <v>0</v>
      </c>
      <c r="W91" s="206">
        <f>IF(U91&lt;220,Jardin.!$D$49*'Doc3'!U91/8,IF(U91&gt;=220,Jardin.!$D$45*U91/220))</f>
        <v>0</v>
      </c>
    </row>
    <row r="92" spans="1:23" hidden="1">
      <c r="A92" s="203">
        <f>'Doc1'!A92</f>
        <v>0</v>
      </c>
      <c r="B92" s="204">
        <f>'Doc1'!B92</f>
        <v>0</v>
      </c>
      <c r="C92" s="101">
        <f>'Doc1'!C92</f>
        <v>0</v>
      </c>
      <c r="D92" s="99">
        <f>'Doc1'!D92</f>
        <v>0</v>
      </c>
      <c r="E92" s="89">
        <f>'Doc1'!F92</f>
        <v>0</v>
      </c>
      <c r="F92" s="101">
        <f>'Doc1'!G92</f>
        <v>0</v>
      </c>
      <c r="G92" s="101">
        <f>'Doc1'!H92</f>
        <v>0</v>
      </c>
      <c r="H92" s="94"/>
      <c r="I92" s="94"/>
      <c r="J92" s="94"/>
      <c r="K92" s="95"/>
      <c r="L92" s="94"/>
      <c r="M92" s="94"/>
      <c r="N92" s="94"/>
      <c r="O92" s="94"/>
      <c r="P92" s="94"/>
      <c r="Q92" s="94"/>
      <c r="R92" s="91">
        <f t="shared" si="1"/>
        <v>0</v>
      </c>
      <c r="S92" s="120"/>
      <c r="T92" s="90">
        <f>'Doc1'!J92</f>
        <v>0</v>
      </c>
      <c r="U92" s="120"/>
      <c r="V92" s="205">
        <f>(H92*Serv.44h!$D$45)+(I92*Serv.22h!$D$45)+(J92*Serv.30h!$D$45)+(K92*Serv.44h!$D$45)+(L92*Serv.44h!$D$45*170%)+(M92*Superv.44h!$D$42)+(N92*Líder.44h!$D$42)+(O92*Encarregado.44h!$D$42)+(P92*'Ag.Higienização.44h'!$D$45)+(Q92*'Limpador de Vidro.44h'!$D$45)+(S92*'Vol.+Event.'!$D$45)</f>
        <v>0</v>
      </c>
      <c r="W92" s="206">
        <f>IF(U92&lt;220,Jardin.!$D$49*'Doc3'!U92/8,IF(U92&gt;=220,Jardin.!$D$45*U92/220))</f>
        <v>0</v>
      </c>
    </row>
    <row r="93" spans="1:23" hidden="1">
      <c r="A93" s="203">
        <f>'Doc1'!A93</f>
        <v>0</v>
      </c>
      <c r="B93" s="204">
        <f>'Doc1'!B93</f>
        <v>0</v>
      </c>
      <c r="C93" s="101">
        <f>'Doc1'!C93</f>
        <v>0</v>
      </c>
      <c r="D93" s="99">
        <f>'Doc1'!D93</f>
        <v>0</v>
      </c>
      <c r="E93" s="89">
        <f>'Doc1'!F93</f>
        <v>0</v>
      </c>
      <c r="F93" s="101">
        <f>'Doc1'!G93</f>
        <v>0</v>
      </c>
      <c r="G93" s="101">
        <f>'Doc1'!H93</f>
        <v>0</v>
      </c>
      <c r="H93" s="94"/>
      <c r="I93" s="94"/>
      <c r="J93" s="94"/>
      <c r="K93" s="95"/>
      <c r="L93" s="94"/>
      <c r="M93" s="94"/>
      <c r="N93" s="94"/>
      <c r="O93" s="94"/>
      <c r="P93" s="94"/>
      <c r="Q93" s="94"/>
      <c r="R93" s="91">
        <f t="shared" si="1"/>
        <v>0</v>
      </c>
      <c r="S93" s="120"/>
      <c r="T93" s="90">
        <f>'Doc1'!J93</f>
        <v>0</v>
      </c>
      <c r="U93" s="120"/>
      <c r="V93" s="205">
        <f>(H93*Serv.44h!$D$45)+(I93*Serv.22h!$D$45)+(J93*Serv.30h!$D$45)+(K93*Serv.44h!$D$45)+(L93*Serv.44h!$D$45*170%)+(M93*Superv.44h!$D$42)+(N93*Líder.44h!$D$42)+(O93*Encarregado.44h!$D$42)+(P93*'Ag.Higienização.44h'!$D$45)+(Q93*'Limpador de Vidro.44h'!$D$45)+(S93*'Vol.+Event.'!$D$45)</f>
        <v>0</v>
      </c>
      <c r="W93" s="206">
        <f>IF(U93&lt;220,Jardin.!$D$49*'Doc3'!U93/8,IF(U93&gt;=220,Jardin.!$D$45*U93/220))</f>
        <v>0</v>
      </c>
    </row>
    <row r="94" spans="1:23" hidden="1">
      <c r="A94" s="203">
        <f>'Doc1'!A94</f>
        <v>0</v>
      </c>
      <c r="B94" s="204">
        <f>'Doc1'!B94</f>
        <v>0</v>
      </c>
      <c r="C94" s="101">
        <f>'Doc1'!C94</f>
        <v>0</v>
      </c>
      <c r="D94" s="99">
        <f>'Doc1'!D94</f>
        <v>0</v>
      </c>
      <c r="E94" s="89">
        <f>'Doc1'!F94</f>
        <v>0</v>
      </c>
      <c r="F94" s="101">
        <f>'Doc1'!G94</f>
        <v>0</v>
      </c>
      <c r="G94" s="101">
        <f>'Doc1'!H94</f>
        <v>0</v>
      </c>
      <c r="H94" s="94"/>
      <c r="I94" s="94"/>
      <c r="J94" s="94"/>
      <c r="K94" s="95"/>
      <c r="L94" s="94"/>
      <c r="M94" s="94"/>
      <c r="N94" s="94"/>
      <c r="O94" s="94"/>
      <c r="P94" s="94"/>
      <c r="Q94" s="94"/>
      <c r="R94" s="91">
        <f t="shared" si="1"/>
        <v>0</v>
      </c>
      <c r="S94" s="120"/>
      <c r="T94" s="90">
        <f>'Doc1'!J94</f>
        <v>0</v>
      </c>
      <c r="U94" s="120"/>
      <c r="V94" s="205">
        <f>(H94*Serv.44h!$D$45)+(I94*Serv.22h!$D$45)+(J94*Serv.30h!$D$45)+(K94*Serv.44h!$D$45)+(L94*Serv.44h!$D$45*170%)+(M94*Superv.44h!$D$42)+(N94*Líder.44h!$D$42)+(O94*Encarregado.44h!$D$42)+(P94*'Ag.Higienização.44h'!$D$45)+(Q94*'Limpador de Vidro.44h'!$D$45)+(S94*'Vol.+Event.'!$D$45)</f>
        <v>0</v>
      </c>
      <c r="W94" s="206">
        <f>IF(U94&lt;220,Jardin.!$D$49*'Doc3'!U94/8,IF(U94&gt;=220,Jardin.!$D$45*U94/220))</f>
        <v>0</v>
      </c>
    </row>
    <row r="95" spans="1:23" hidden="1">
      <c r="A95" s="203">
        <f>'Doc1'!A95</f>
        <v>0</v>
      </c>
      <c r="B95" s="204">
        <f>'Doc1'!B95</f>
        <v>0</v>
      </c>
      <c r="C95" s="101">
        <f>'Doc1'!C95</f>
        <v>0</v>
      </c>
      <c r="D95" s="99">
        <f>'Doc1'!D95</f>
        <v>0</v>
      </c>
      <c r="E95" s="89">
        <f>'Doc1'!F95</f>
        <v>0</v>
      </c>
      <c r="F95" s="101">
        <f>'Doc1'!G95</f>
        <v>0</v>
      </c>
      <c r="G95" s="101">
        <f>'Doc1'!H95</f>
        <v>0</v>
      </c>
      <c r="H95" s="94"/>
      <c r="I95" s="94"/>
      <c r="J95" s="94"/>
      <c r="K95" s="95"/>
      <c r="L95" s="94"/>
      <c r="M95" s="94"/>
      <c r="N95" s="94"/>
      <c r="O95" s="94"/>
      <c r="P95" s="94"/>
      <c r="Q95" s="94"/>
      <c r="R95" s="91">
        <f t="shared" si="1"/>
        <v>0</v>
      </c>
      <c r="S95" s="120"/>
      <c r="T95" s="90">
        <f>'Doc1'!J95</f>
        <v>0</v>
      </c>
      <c r="U95" s="120"/>
      <c r="V95" s="205">
        <f>(H95*Serv.44h!$D$45)+(I95*Serv.22h!$D$45)+(J95*Serv.30h!$D$45)+(K95*Serv.44h!$D$45)+(L95*Serv.44h!$D$45*170%)+(M95*Superv.44h!$D$42)+(N95*Líder.44h!$D$42)+(O95*Encarregado.44h!$D$42)+(P95*'Ag.Higienização.44h'!$D$45)+(Q95*'Limpador de Vidro.44h'!$D$45)+(S95*'Vol.+Event.'!$D$45)</f>
        <v>0</v>
      </c>
      <c r="W95" s="206">
        <f>IF(U95&lt;220,Jardin.!$D$49*'Doc3'!U95/8,IF(U95&gt;=220,Jardin.!$D$45*U95/220))</f>
        <v>0</v>
      </c>
    </row>
    <row r="96" spans="1:23" hidden="1">
      <c r="A96" s="203">
        <f>'Doc1'!A96</f>
        <v>0</v>
      </c>
      <c r="B96" s="204">
        <f>'Doc1'!B96</f>
        <v>0</v>
      </c>
      <c r="C96" s="101">
        <f>'Doc1'!C96</f>
        <v>0</v>
      </c>
      <c r="D96" s="99">
        <f>'Doc1'!D96</f>
        <v>0</v>
      </c>
      <c r="E96" s="89">
        <f>'Doc1'!F96</f>
        <v>0</v>
      </c>
      <c r="F96" s="101">
        <f>'Doc1'!G96</f>
        <v>0</v>
      </c>
      <c r="G96" s="101">
        <f>'Doc1'!H96</f>
        <v>0</v>
      </c>
      <c r="H96" s="94"/>
      <c r="I96" s="94"/>
      <c r="J96" s="94"/>
      <c r="K96" s="95"/>
      <c r="L96" s="94"/>
      <c r="M96" s="94"/>
      <c r="N96" s="94"/>
      <c r="O96" s="94"/>
      <c r="P96" s="94"/>
      <c r="Q96" s="94"/>
      <c r="R96" s="91">
        <f t="shared" si="1"/>
        <v>0</v>
      </c>
      <c r="S96" s="120"/>
      <c r="T96" s="90">
        <f>'Doc1'!J96</f>
        <v>0</v>
      </c>
      <c r="U96" s="120"/>
      <c r="V96" s="205">
        <f>(H96*Serv.44h!$D$45)+(I96*Serv.22h!$D$45)+(J96*Serv.30h!$D$45)+(K96*Serv.44h!$D$45)+(L96*Serv.44h!$D$45*170%)+(M96*Superv.44h!$D$42)+(N96*Líder.44h!$D$42)+(O96*Encarregado.44h!$D$42)+(P96*'Ag.Higienização.44h'!$D$45)+(Q96*'Limpador de Vidro.44h'!$D$45)+(S96*'Vol.+Event.'!$D$45)</f>
        <v>0</v>
      </c>
      <c r="W96" s="206">
        <f>IF(U96&lt;220,Jardin.!$D$49*'Doc3'!U96/8,IF(U96&gt;=220,Jardin.!$D$45*U96/220))</f>
        <v>0</v>
      </c>
    </row>
    <row r="97" spans="1:23" hidden="1">
      <c r="A97" s="203">
        <f>'Doc1'!A97</f>
        <v>0</v>
      </c>
      <c r="B97" s="204">
        <f>'Doc1'!B97</f>
        <v>0</v>
      </c>
      <c r="C97" s="101">
        <f>'Doc1'!C97</f>
        <v>0</v>
      </c>
      <c r="D97" s="99">
        <f>'Doc1'!D97</f>
        <v>0</v>
      </c>
      <c r="E97" s="89">
        <f>'Doc1'!F97</f>
        <v>0</v>
      </c>
      <c r="F97" s="101">
        <f>'Doc1'!G97</f>
        <v>0</v>
      </c>
      <c r="G97" s="101">
        <f>'Doc1'!H97</f>
        <v>0</v>
      </c>
      <c r="H97" s="94"/>
      <c r="I97" s="94"/>
      <c r="J97" s="94"/>
      <c r="K97" s="95"/>
      <c r="L97" s="94"/>
      <c r="M97" s="94"/>
      <c r="N97" s="94"/>
      <c r="O97" s="94"/>
      <c r="P97" s="94"/>
      <c r="Q97" s="94"/>
      <c r="R97" s="91">
        <f t="shared" si="1"/>
        <v>0</v>
      </c>
      <c r="S97" s="120"/>
      <c r="T97" s="90">
        <f>'Doc1'!J97</f>
        <v>0</v>
      </c>
      <c r="U97" s="120"/>
      <c r="V97" s="205">
        <f>(H97*Serv.44h!$D$45)+(I97*Serv.22h!$D$45)+(J97*Serv.30h!$D$45)+(K97*Serv.44h!$D$45)+(L97*Serv.44h!$D$45*170%)+(M97*Superv.44h!$D$42)+(N97*Líder.44h!$D$42)+(O97*Encarregado.44h!$D$42)+(P97*'Ag.Higienização.44h'!$D$45)+(Q97*'Limpador de Vidro.44h'!$D$45)+(S97*'Vol.+Event.'!$D$45)</f>
        <v>0</v>
      </c>
      <c r="W97" s="206">
        <f>IF(U97&lt;220,Jardin.!$D$49*'Doc3'!U97/8,IF(U97&gt;=220,Jardin.!$D$45*U97/220))</f>
        <v>0</v>
      </c>
    </row>
    <row r="98" spans="1:23" hidden="1">
      <c r="A98" s="203">
        <f>'Doc1'!A98</f>
        <v>0</v>
      </c>
      <c r="B98" s="204">
        <f>'Doc1'!B98</f>
        <v>0</v>
      </c>
      <c r="C98" s="101">
        <f>'Doc1'!C98</f>
        <v>0</v>
      </c>
      <c r="D98" s="99">
        <f>'Doc1'!D98</f>
        <v>0</v>
      </c>
      <c r="E98" s="89">
        <f>'Doc1'!F98</f>
        <v>0</v>
      </c>
      <c r="F98" s="101">
        <f>'Doc1'!G98</f>
        <v>0</v>
      </c>
      <c r="G98" s="101">
        <f>'Doc1'!H98</f>
        <v>0</v>
      </c>
      <c r="H98" s="94"/>
      <c r="I98" s="94"/>
      <c r="J98" s="94"/>
      <c r="K98" s="95"/>
      <c r="L98" s="94"/>
      <c r="M98" s="94"/>
      <c r="N98" s="94"/>
      <c r="O98" s="94"/>
      <c r="P98" s="94"/>
      <c r="Q98" s="94"/>
      <c r="R98" s="91">
        <f t="shared" si="1"/>
        <v>0</v>
      </c>
      <c r="S98" s="120"/>
      <c r="T98" s="90">
        <f>'Doc1'!J98</f>
        <v>0</v>
      </c>
      <c r="U98" s="120"/>
      <c r="V98" s="205">
        <f>(H98*Serv.44h!$D$45)+(I98*Serv.22h!$D$45)+(J98*Serv.30h!$D$45)+(K98*Serv.44h!$D$45)+(L98*Serv.44h!$D$45*170%)+(M98*Superv.44h!$D$42)+(N98*Líder.44h!$D$42)+(O98*Encarregado.44h!$D$42)+(P98*'Ag.Higienização.44h'!$D$45)+(Q98*'Limpador de Vidro.44h'!$D$45)+(S98*'Vol.+Event.'!$D$45)</f>
        <v>0</v>
      </c>
      <c r="W98" s="206">
        <f>IF(U98&lt;220,Jardin.!$D$49*'Doc3'!U98/8,IF(U98&gt;=220,Jardin.!$D$45*U98/220))</f>
        <v>0</v>
      </c>
    </row>
    <row r="99" spans="1:23" hidden="1">
      <c r="A99" s="203">
        <f>'Doc1'!A99</f>
        <v>0</v>
      </c>
      <c r="B99" s="204">
        <f>'Doc1'!B99</f>
        <v>0</v>
      </c>
      <c r="C99" s="101">
        <f>'Doc1'!C99</f>
        <v>0</v>
      </c>
      <c r="D99" s="99">
        <f>'Doc1'!D99</f>
        <v>0</v>
      </c>
      <c r="E99" s="89">
        <f>'Doc1'!F99</f>
        <v>0</v>
      </c>
      <c r="F99" s="101">
        <f>'Doc1'!G99</f>
        <v>0</v>
      </c>
      <c r="G99" s="101">
        <f>'Doc1'!H99</f>
        <v>0</v>
      </c>
      <c r="H99" s="94"/>
      <c r="I99" s="94"/>
      <c r="J99" s="94"/>
      <c r="K99" s="95"/>
      <c r="L99" s="94"/>
      <c r="M99" s="94"/>
      <c r="N99" s="94"/>
      <c r="O99" s="94"/>
      <c r="P99" s="94"/>
      <c r="Q99" s="94"/>
      <c r="R99" s="91">
        <f t="shared" si="1"/>
        <v>0</v>
      </c>
      <c r="S99" s="120"/>
      <c r="T99" s="90">
        <f>'Doc1'!J99</f>
        <v>0</v>
      </c>
      <c r="U99" s="120"/>
      <c r="V99" s="205">
        <f>(H99*Serv.44h!$D$45)+(I99*Serv.22h!$D$45)+(J99*Serv.30h!$D$45)+(K99*Serv.44h!$D$45)+(L99*Serv.44h!$D$45*170%)+(M99*Superv.44h!$D$42)+(N99*Líder.44h!$D$42)+(O99*Encarregado.44h!$D$42)+(P99*'Ag.Higienização.44h'!$D$45)+(Q99*'Limpador de Vidro.44h'!$D$45)+(S99*'Vol.+Event.'!$D$45)</f>
        <v>0</v>
      </c>
      <c r="W99" s="206">
        <f>IF(U99&lt;220,Jardin.!$D$49*'Doc3'!U99/8,IF(U99&gt;=220,Jardin.!$D$45*U99/220))</f>
        <v>0</v>
      </c>
    </row>
    <row r="100" spans="1:23" hidden="1">
      <c r="A100" s="203">
        <f>'Doc1'!A100</f>
        <v>0</v>
      </c>
      <c r="B100" s="204">
        <f>'Doc1'!B100</f>
        <v>0</v>
      </c>
      <c r="C100" s="101">
        <f>'Doc1'!C100</f>
        <v>0</v>
      </c>
      <c r="D100" s="99">
        <f>'Doc1'!D100</f>
        <v>0</v>
      </c>
      <c r="E100" s="89">
        <f>'Doc1'!F100</f>
        <v>0</v>
      </c>
      <c r="F100" s="101">
        <f>'Doc1'!G100</f>
        <v>0</v>
      </c>
      <c r="G100" s="101">
        <f>'Doc1'!H100</f>
        <v>0</v>
      </c>
      <c r="H100" s="94"/>
      <c r="I100" s="94"/>
      <c r="J100" s="94"/>
      <c r="K100" s="95"/>
      <c r="L100" s="94"/>
      <c r="M100" s="94"/>
      <c r="N100" s="94"/>
      <c r="O100" s="94"/>
      <c r="P100" s="94"/>
      <c r="Q100" s="94"/>
      <c r="R100" s="91">
        <f t="shared" si="1"/>
        <v>0</v>
      </c>
      <c r="S100" s="120"/>
      <c r="T100" s="90">
        <f>'Doc1'!J100</f>
        <v>0</v>
      </c>
      <c r="U100" s="120"/>
      <c r="V100" s="205">
        <f>(H100*Serv.44h!$D$45)+(I100*Serv.22h!$D$45)+(J100*Serv.30h!$D$45)+(K100*Serv.44h!$D$45)+(L100*Serv.44h!$D$45*170%)+(M100*Superv.44h!$D$42)+(N100*Líder.44h!$D$42)+(O100*Encarregado.44h!$D$42)+(P100*'Ag.Higienização.44h'!$D$45)+(Q100*'Limpador de Vidro.44h'!$D$45)+(S100*'Vol.+Event.'!$D$45)</f>
        <v>0</v>
      </c>
      <c r="W100" s="206">
        <f>IF(U100&lt;220,Jardin.!$D$49*'Doc3'!U100/8,IF(U100&gt;=220,Jardin.!$D$45*U100/220))</f>
        <v>0</v>
      </c>
    </row>
    <row r="101" spans="1:23" hidden="1">
      <c r="A101" s="203">
        <f>'Doc1'!A101</f>
        <v>0</v>
      </c>
      <c r="B101" s="204">
        <f>'Doc1'!B101</f>
        <v>0</v>
      </c>
      <c r="C101" s="101">
        <f>'Doc1'!C101</f>
        <v>0</v>
      </c>
      <c r="D101" s="99">
        <f>'Doc1'!D101</f>
        <v>0</v>
      </c>
      <c r="E101" s="89">
        <f>'Doc1'!F101</f>
        <v>0</v>
      </c>
      <c r="F101" s="101">
        <f>'Doc1'!G101</f>
        <v>0</v>
      </c>
      <c r="G101" s="101">
        <f>'Doc1'!H101</f>
        <v>0</v>
      </c>
      <c r="H101" s="94"/>
      <c r="I101" s="94"/>
      <c r="J101" s="94"/>
      <c r="K101" s="95"/>
      <c r="L101" s="94"/>
      <c r="M101" s="94"/>
      <c r="N101" s="94"/>
      <c r="O101" s="94"/>
      <c r="P101" s="94"/>
      <c r="Q101" s="94"/>
      <c r="R101" s="91">
        <f t="shared" si="1"/>
        <v>0</v>
      </c>
      <c r="S101" s="120"/>
      <c r="T101" s="90">
        <f>'Doc1'!J101</f>
        <v>0</v>
      </c>
      <c r="U101" s="120"/>
      <c r="V101" s="205">
        <f>(H101*Serv.44h!$D$45)+(I101*Serv.22h!$D$45)+(J101*Serv.30h!$D$45)+(K101*Serv.44h!$D$45)+(L101*Serv.44h!$D$45*170%)+(M101*Superv.44h!$D$42)+(N101*Líder.44h!$D$42)+(O101*Encarregado.44h!$D$42)+(P101*'Ag.Higienização.44h'!$D$45)+(Q101*'Limpador de Vidro.44h'!$D$45)+(S101*'Vol.+Event.'!$D$45)</f>
        <v>0</v>
      </c>
      <c r="W101" s="206">
        <f>IF(U101&lt;220,Jardin.!$D$49*'Doc3'!U101/8,IF(U101&gt;=220,Jardin.!$D$45*U101/220))</f>
        <v>0</v>
      </c>
    </row>
    <row r="102" spans="1:23" hidden="1">
      <c r="A102" s="203">
        <f>'Doc1'!A102</f>
        <v>0</v>
      </c>
      <c r="B102" s="204">
        <f>'Doc1'!B102</f>
        <v>0</v>
      </c>
      <c r="C102" s="101">
        <f>'Doc1'!C102</f>
        <v>0</v>
      </c>
      <c r="D102" s="99">
        <f>'Doc1'!D102</f>
        <v>0</v>
      </c>
      <c r="E102" s="89">
        <f>'Doc1'!F102</f>
        <v>0</v>
      </c>
      <c r="F102" s="101">
        <f>'Doc1'!G102</f>
        <v>0</v>
      </c>
      <c r="G102" s="101">
        <f>'Doc1'!H102</f>
        <v>0</v>
      </c>
      <c r="H102" s="94"/>
      <c r="I102" s="94"/>
      <c r="J102" s="94"/>
      <c r="K102" s="95"/>
      <c r="L102" s="94"/>
      <c r="M102" s="94"/>
      <c r="N102" s="94"/>
      <c r="O102" s="94"/>
      <c r="P102" s="94"/>
      <c r="Q102" s="94"/>
      <c r="R102" s="91">
        <f t="shared" si="1"/>
        <v>0</v>
      </c>
      <c r="S102" s="120"/>
      <c r="T102" s="90">
        <f>'Doc1'!J102</f>
        <v>0</v>
      </c>
      <c r="U102" s="120"/>
      <c r="V102" s="205">
        <f>(H102*Serv.44h!$D$45)+(I102*Serv.22h!$D$45)+(J102*Serv.30h!$D$45)+(K102*Serv.44h!$D$45)+(L102*Serv.44h!$D$45*170%)+(M102*Superv.44h!$D$42)+(N102*Líder.44h!$D$42)+(O102*Encarregado.44h!$D$42)+(P102*'Ag.Higienização.44h'!$D$45)+(Q102*'Limpador de Vidro.44h'!$D$45)+(S102*'Vol.+Event.'!$D$45)</f>
        <v>0</v>
      </c>
      <c r="W102" s="206">
        <f>IF(U102&lt;220,Jardin.!$D$49*'Doc3'!U102/8,IF(U102&gt;=220,Jardin.!$D$45*U102/220))</f>
        <v>0</v>
      </c>
    </row>
    <row r="103" spans="1:23" hidden="1">
      <c r="A103" s="203">
        <f>'Doc1'!A103</f>
        <v>0</v>
      </c>
      <c r="B103" s="204">
        <f>'Doc1'!B103</f>
        <v>0</v>
      </c>
      <c r="C103" s="101">
        <f>'Doc1'!C103</f>
        <v>0</v>
      </c>
      <c r="D103" s="99">
        <f>'Doc1'!D103</f>
        <v>0</v>
      </c>
      <c r="E103" s="89">
        <f>'Doc1'!F103</f>
        <v>0</v>
      </c>
      <c r="F103" s="101">
        <f>'Doc1'!G103</f>
        <v>0</v>
      </c>
      <c r="G103" s="101">
        <f>'Doc1'!H103</f>
        <v>0</v>
      </c>
      <c r="H103" s="94"/>
      <c r="I103" s="94"/>
      <c r="J103" s="94"/>
      <c r="K103" s="95"/>
      <c r="L103" s="94"/>
      <c r="M103" s="94"/>
      <c r="N103" s="94"/>
      <c r="O103" s="94"/>
      <c r="P103" s="94"/>
      <c r="Q103" s="94"/>
      <c r="R103" s="91">
        <f t="shared" si="1"/>
        <v>0</v>
      </c>
      <c r="S103" s="120"/>
      <c r="T103" s="90">
        <f>'Doc1'!J103</f>
        <v>0</v>
      </c>
      <c r="U103" s="120"/>
      <c r="V103" s="205">
        <f>(H103*Serv.44h!$D$45)+(I103*Serv.22h!$D$45)+(J103*Serv.30h!$D$45)+(K103*Serv.44h!$D$45)+(L103*Serv.44h!$D$45*170%)+(M103*Superv.44h!$D$42)+(N103*Líder.44h!$D$42)+(O103*Encarregado.44h!$D$42)+(P103*'Ag.Higienização.44h'!$D$45)+(Q103*'Limpador de Vidro.44h'!$D$45)+(S103*'Vol.+Event.'!$D$45)</f>
        <v>0</v>
      </c>
      <c r="W103" s="206">
        <f>IF(U103&lt;220,Jardin.!$D$49*'Doc3'!U103/8,IF(U103&gt;=220,Jardin.!$D$45*U103/220))</f>
        <v>0</v>
      </c>
    </row>
    <row r="104" spans="1:23" hidden="1">
      <c r="A104" s="203">
        <f>'Doc1'!A104</f>
        <v>0</v>
      </c>
      <c r="B104" s="204">
        <f>'Doc1'!B104</f>
        <v>0</v>
      </c>
      <c r="C104" s="101">
        <f>'Doc1'!C104</f>
        <v>0</v>
      </c>
      <c r="D104" s="99">
        <f>'Doc1'!D104</f>
        <v>0</v>
      </c>
      <c r="E104" s="89">
        <f>'Doc1'!F104</f>
        <v>0</v>
      </c>
      <c r="F104" s="101">
        <f>'Doc1'!G104</f>
        <v>0</v>
      </c>
      <c r="G104" s="101">
        <f>'Doc1'!H104</f>
        <v>0</v>
      </c>
      <c r="H104" s="94"/>
      <c r="I104" s="94"/>
      <c r="J104" s="94"/>
      <c r="K104" s="95"/>
      <c r="L104" s="94"/>
      <c r="M104" s="94"/>
      <c r="N104" s="94"/>
      <c r="O104" s="94"/>
      <c r="P104" s="94"/>
      <c r="Q104" s="94"/>
      <c r="R104" s="91">
        <f t="shared" si="1"/>
        <v>0</v>
      </c>
      <c r="S104" s="120"/>
      <c r="T104" s="90">
        <f>'Doc1'!J104</f>
        <v>0</v>
      </c>
      <c r="U104" s="120"/>
      <c r="V104" s="205">
        <f>(H104*Serv.44h!$D$45)+(I104*Serv.22h!$D$45)+(J104*Serv.30h!$D$45)+(K104*Serv.44h!$D$45)+(L104*Serv.44h!$D$45*170%)+(M104*Superv.44h!$D$42)+(N104*Líder.44h!$D$42)+(O104*Encarregado.44h!$D$42)+(P104*'Ag.Higienização.44h'!$D$45)+(Q104*'Limpador de Vidro.44h'!$D$45)+(S104*'Vol.+Event.'!$D$45)</f>
        <v>0</v>
      </c>
      <c r="W104" s="206">
        <f>IF(U104&lt;220,Jardin.!$D$49*'Doc3'!U104/8,IF(U104&gt;=220,Jardin.!$D$45*U104/220))</f>
        <v>0</v>
      </c>
    </row>
    <row r="105" spans="1:23" hidden="1">
      <c r="A105" s="203">
        <f>'Doc1'!A105</f>
        <v>0</v>
      </c>
      <c r="B105" s="204">
        <f>'Doc1'!B105</f>
        <v>0</v>
      </c>
      <c r="C105" s="101">
        <f>'Doc1'!C105</f>
        <v>0</v>
      </c>
      <c r="D105" s="99">
        <f>'Doc1'!D105</f>
        <v>0</v>
      </c>
      <c r="E105" s="89">
        <f>'Doc1'!F105</f>
        <v>0</v>
      </c>
      <c r="F105" s="101">
        <f>'Doc1'!G105</f>
        <v>0</v>
      </c>
      <c r="G105" s="101">
        <f>'Doc1'!H105</f>
        <v>0</v>
      </c>
      <c r="H105" s="94"/>
      <c r="I105" s="94"/>
      <c r="J105" s="94"/>
      <c r="K105" s="95"/>
      <c r="L105" s="94"/>
      <c r="M105" s="94"/>
      <c r="N105" s="94"/>
      <c r="O105" s="94"/>
      <c r="P105" s="94"/>
      <c r="Q105" s="94"/>
      <c r="R105" s="91">
        <f t="shared" si="1"/>
        <v>0</v>
      </c>
      <c r="S105" s="120"/>
      <c r="T105" s="90">
        <f>'Doc1'!J105</f>
        <v>0</v>
      </c>
      <c r="U105" s="120"/>
      <c r="V105" s="205">
        <f>(H105*Serv.44h!$D$45)+(I105*Serv.22h!$D$45)+(J105*Serv.30h!$D$45)+(K105*Serv.44h!$D$45)+(L105*Serv.44h!$D$45*170%)+(M105*Superv.44h!$D$42)+(N105*Líder.44h!$D$42)+(O105*Encarregado.44h!$D$42)+(P105*'Ag.Higienização.44h'!$D$45)+(Q105*'Limpador de Vidro.44h'!$D$45)+(S105*'Vol.+Event.'!$D$45)</f>
        <v>0</v>
      </c>
      <c r="W105" s="206">
        <f>IF(U105&lt;220,Jardin.!$D$49*'Doc3'!U105/8,IF(U105&gt;=220,Jardin.!$D$45*U105/220))</f>
        <v>0</v>
      </c>
    </row>
    <row r="106" spans="1:23" hidden="1">
      <c r="A106" s="203">
        <f>'Doc1'!A106</f>
        <v>0</v>
      </c>
      <c r="B106" s="204">
        <f>'Doc1'!B106</f>
        <v>0</v>
      </c>
      <c r="C106" s="101">
        <f>'Doc1'!C106</f>
        <v>0</v>
      </c>
      <c r="D106" s="99">
        <f>'Doc1'!D106</f>
        <v>0</v>
      </c>
      <c r="E106" s="89">
        <f>'Doc1'!F106</f>
        <v>0</v>
      </c>
      <c r="F106" s="101">
        <f>'Doc1'!G106</f>
        <v>0</v>
      </c>
      <c r="G106" s="101">
        <f>'Doc1'!H106</f>
        <v>0</v>
      </c>
      <c r="H106" s="94"/>
      <c r="I106" s="94"/>
      <c r="J106" s="94"/>
      <c r="K106" s="95"/>
      <c r="L106" s="94"/>
      <c r="M106" s="94"/>
      <c r="N106" s="94"/>
      <c r="O106" s="94"/>
      <c r="P106" s="94"/>
      <c r="Q106" s="94"/>
      <c r="R106" s="91">
        <f t="shared" si="1"/>
        <v>0</v>
      </c>
      <c r="S106" s="120"/>
      <c r="T106" s="90">
        <f>'Doc1'!J106</f>
        <v>0</v>
      </c>
      <c r="U106" s="120"/>
      <c r="V106" s="205">
        <f>(H106*Serv.44h!$D$45)+(I106*Serv.22h!$D$45)+(J106*Serv.30h!$D$45)+(K106*Serv.44h!$D$45)+(L106*Serv.44h!$D$45*170%)+(M106*Superv.44h!$D$42)+(N106*Líder.44h!$D$42)+(O106*Encarregado.44h!$D$42)+(P106*'Ag.Higienização.44h'!$D$45)+(Q106*'Limpador de Vidro.44h'!$D$45)+(S106*'Vol.+Event.'!$D$45)</f>
        <v>0</v>
      </c>
      <c r="W106" s="206">
        <f>IF(U106&lt;220,Jardin.!$D$49*'Doc3'!U106/8,IF(U106&gt;=220,Jardin.!$D$45*U106/220))</f>
        <v>0</v>
      </c>
    </row>
    <row r="107" spans="1:23" hidden="1">
      <c r="A107" s="203">
        <f>'Doc1'!A107</f>
        <v>0</v>
      </c>
      <c r="B107" s="204">
        <f>'Doc1'!B107</f>
        <v>0</v>
      </c>
      <c r="C107" s="101">
        <f>'Doc1'!C107</f>
        <v>0</v>
      </c>
      <c r="D107" s="99">
        <f>'Doc1'!D107</f>
        <v>0</v>
      </c>
      <c r="E107" s="89">
        <f>'Doc1'!F107</f>
        <v>0</v>
      </c>
      <c r="F107" s="101">
        <f>'Doc1'!G107</f>
        <v>0</v>
      </c>
      <c r="G107" s="101">
        <f>'Doc1'!H107</f>
        <v>0</v>
      </c>
      <c r="H107" s="94"/>
      <c r="I107" s="94"/>
      <c r="J107" s="94"/>
      <c r="K107" s="95"/>
      <c r="L107" s="94"/>
      <c r="M107" s="94"/>
      <c r="N107" s="94"/>
      <c r="O107" s="94"/>
      <c r="P107" s="94"/>
      <c r="Q107" s="94"/>
      <c r="R107" s="91">
        <f t="shared" si="1"/>
        <v>0</v>
      </c>
      <c r="S107" s="120"/>
      <c r="T107" s="90">
        <f>'Doc1'!J107</f>
        <v>0</v>
      </c>
      <c r="U107" s="120"/>
      <c r="V107" s="205">
        <f>(H107*Serv.44h!$D$45)+(I107*Serv.22h!$D$45)+(J107*Serv.30h!$D$45)+(K107*Serv.44h!$D$45)+(L107*Serv.44h!$D$45*170%)+(M107*Superv.44h!$D$42)+(N107*Líder.44h!$D$42)+(O107*Encarregado.44h!$D$42)+(P107*'Ag.Higienização.44h'!$D$45)+(Q107*'Limpador de Vidro.44h'!$D$45)+(S107*'Vol.+Event.'!$D$45)</f>
        <v>0</v>
      </c>
      <c r="W107" s="206">
        <f>IF(U107&lt;220,Jardin.!$D$49*'Doc3'!U107/8,IF(U107&gt;=220,Jardin.!$D$45*U107/220))</f>
        <v>0</v>
      </c>
    </row>
    <row r="108" spans="1:23" hidden="1">
      <c r="A108" s="203">
        <f>'Doc1'!A108</f>
        <v>0</v>
      </c>
      <c r="B108" s="204">
        <f>'Doc1'!B108</f>
        <v>0</v>
      </c>
      <c r="C108" s="101">
        <f>'Doc1'!C108</f>
        <v>0</v>
      </c>
      <c r="D108" s="99">
        <f>'Doc1'!D108</f>
        <v>0</v>
      </c>
      <c r="E108" s="89">
        <f>'Doc1'!F108</f>
        <v>0</v>
      </c>
      <c r="F108" s="101">
        <f>'Doc1'!G108</f>
        <v>0</v>
      </c>
      <c r="G108" s="101">
        <f>'Doc1'!H108</f>
        <v>0</v>
      </c>
      <c r="H108" s="94"/>
      <c r="I108" s="94"/>
      <c r="J108" s="94"/>
      <c r="K108" s="95"/>
      <c r="L108" s="94"/>
      <c r="M108" s="94"/>
      <c r="N108" s="94"/>
      <c r="O108" s="94"/>
      <c r="P108" s="94"/>
      <c r="Q108" s="94"/>
      <c r="R108" s="91">
        <f t="shared" si="1"/>
        <v>0</v>
      </c>
      <c r="S108" s="120"/>
      <c r="T108" s="90">
        <f>'Doc1'!J108</f>
        <v>0</v>
      </c>
      <c r="U108" s="120"/>
      <c r="V108" s="205">
        <f>(H108*Serv.44h!$D$45)+(I108*Serv.22h!$D$45)+(J108*Serv.30h!$D$45)+(K108*Serv.44h!$D$45)+(L108*Serv.44h!$D$45*170%)+(M108*Superv.44h!$D$42)+(N108*Líder.44h!$D$42)+(O108*Encarregado.44h!$D$42)+(P108*'Ag.Higienização.44h'!$D$45)+(Q108*'Limpador de Vidro.44h'!$D$45)+(S108*'Vol.+Event.'!$D$45)</f>
        <v>0</v>
      </c>
      <c r="W108" s="206">
        <f>IF(U108&lt;220,Jardin.!$D$49*'Doc3'!U108/8,IF(U108&gt;=220,Jardin.!$D$45*U108/220))</f>
        <v>0</v>
      </c>
    </row>
    <row r="109" spans="1:23" hidden="1">
      <c r="A109" s="203">
        <f>'Doc1'!A109</f>
        <v>0</v>
      </c>
      <c r="B109" s="204">
        <f>'Doc1'!B109</f>
        <v>0</v>
      </c>
      <c r="C109" s="101">
        <f>'Doc1'!C109</f>
        <v>0</v>
      </c>
      <c r="D109" s="99">
        <f>'Doc1'!D109</f>
        <v>0</v>
      </c>
      <c r="E109" s="89">
        <f>'Doc1'!F109</f>
        <v>0</v>
      </c>
      <c r="F109" s="101">
        <f>'Doc1'!G109</f>
        <v>0</v>
      </c>
      <c r="G109" s="101">
        <f>'Doc1'!H109</f>
        <v>0</v>
      </c>
      <c r="H109" s="94"/>
      <c r="I109" s="94"/>
      <c r="J109" s="94"/>
      <c r="K109" s="95"/>
      <c r="L109" s="94"/>
      <c r="M109" s="94"/>
      <c r="N109" s="94"/>
      <c r="O109" s="94"/>
      <c r="P109" s="94"/>
      <c r="Q109" s="94"/>
      <c r="R109" s="91">
        <f t="shared" si="1"/>
        <v>0</v>
      </c>
      <c r="S109" s="120"/>
      <c r="T109" s="90">
        <f>'Doc1'!J109</f>
        <v>0</v>
      </c>
      <c r="U109" s="120"/>
      <c r="V109" s="205">
        <f>(H109*Serv.44h!$D$45)+(I109*Serv.22h!$D$45)+(J109*Serv.30h!$D$45)+(K109*Serv.44h!$D$45)+(L109*Serv.44h!$D$45*170%)+(M109*Superv.44h!$D$42)+(N109*Líder.44h!$D$42)+(O109*Encarregado.44h!$D$42)+(P109*'Ag.Higienização.44h'!$D$45)+(Q109*'Limpador de Vidro.44h'!$D$45)+(S109*'Vol.+Event.'!$D$45)</f>
        <v>0</v>
      </c>
      <c r="W109" s="206">
        <f>IF(U109&lt;220,Jardin.!$D$49*'Doc3'!U109/8,IF(U109&gt;=220,Jardin.!$D$45*U109/220))</f>
        <v>0</v>
      </c>
    </row>
    <row r="110" spans="1:23" hidden="1">
      <c r="A110" s="203">
        <f>'Doc1'!A110</f>
        <v>0</v>
      </c>
      <c r="B110" s="204">
        <f>'Doc1'!B110</f>
        <v>0</v>
      </c>
      <c r="C110" s="101">
        <f>'Doc1'!C110</f>
        <v>0</v>
      </c>
      <c r="D110" s="99">
        <f>'Doc1'!D110</f>
        <v>0</v>
      </c>
      <c r="E110" s="89">
        <f>'Doc1'!F110</f>
        <v>0</v>
      </c>
      <c r="F110" s="101">
        <f>'Doc1'!G110</f>
        <v>0</v>
      </c>
      <c r="G110" s="101">
        <f>'Doc1'!H110</f>
        <v>0</v>
      </c>
      <c r="H110" s="94"/>
      <c r="I110" s="94"/>
      <c r="J110" s="94"/>
      <c r="K110" s="95"/>
      <c r="L110" s="94"/>
      <c r="M110" s="94"/>
      <c r="N110" s="94"/>
      <c r="O110" s="94"/>
      <c r="P110" s="94"/>
      <c r="Q110" s="94"/>
      <c r="R110" s="91">
        <f t="shared" si="1"/>
        <v>0</v>
      </c>
      <c r="S110" s="120"/>
      <c r="T110" s="90">
        <f>'Doc1'!J110</f>
        <v>0</v>
      </c>
      <c r="U110" s="120"/>
      <c r="V110" s="205">
        <f>(H110*Serv.44h!$D$45)+(I110*Serv.22h!$D$45)+(J110*Serv.30h!$D$45)+(K110*Serv.44h!$D$45)+(L110*Serv.44h!$D$45*170%)+(M110*Superv.44h!$D$42)+(N110*Líder.44h!$D$42)+(O110*Encarregado.44h!$D$42)+(P110*'Ag.Higienização.44h'!$D$45)+(Q110*'Limpador de Vidro.44h'!$D$45)+(S110*'Vol.+Event.'!$D$45)</f>
        <v>0</v>
      </c>
      <c r="W110" s="206">
        <f>IF(U110&lt;220,Jardin.!$D$49*'Doc3'!U110/8,IF(U110&gt;=220,Jardin.!$D$45*U110/220))</f>
        <v>0</v>
      </c>
    </row>
    <row r="111" spans="1:23" hidden="1">
      <c r="A111" s="203">
        <f>'Doc1'!A111</f>
        <v>0</v>
      </c>
      <c r="B111" s="204">
        <f>'Doc1'!B111</f>
        <v>0</v>
      </c>
      <c r="C111" s="101">
        <f>'Doc1'!C111</f>
        <v>0</v>
      </c>
      <c r="D111" s="99">
        <f>'Doc1'!D111</f>
        <v>0</v>
      </c>
      <c r="E111" s="89">
        <f>'Doc1'!F111</f>
        <v>0</v>
      </c>
      <c r="F111" s="101">
        <f>'Doc1'!G111</f>
        <v>0</v>
      </c>
      <c r="G111" s="101">
        <f>'Doc1'!H111</f>
        <v>0</v>
      </c>
      <c r="H111" s="94"/>
      <c r="I111" s="94"/>
      <c r="J111" s="94"/>
      <c r="K111" s="95"/>
      <c r="L111" s="94"/>
      <c r="M111" s="94"/>
      <c r="N111" s="94"/>
      <c r="O111" s="94"/>
      <c r="P111" s="94"/>
      <c r="Q111" s="94"/>
      <c r="R111" s="91">
        <f t="shared" si="1"/>
        <v>0</v>
      </c>
      <c r="S111" s="120"/>
      <c r="T111" s="90">
        <f>'Doc1'!J111</f>
        <v>0</v>
      </c>
      <c r="U111" s="120"/>
      <c r="V111" s="205">
        <f>(H111*Serv.44h!$D$45)+(I111*Serv.22h!$D$45)+(J111*Serv.30h!$D$45)+(K111*Serv.44h!$D$45)+(L111*Serv.44h!$D$45*170%)+(M111*Superv.44h!$D$42)+(N111*Líder.44h!$D$42)+(O111*Encarregado.44h!$D$42)+(P111*'Ag.Higienização.44h'!$D$45)+(Q111*'Limpador de Vidro.44h'!$D$45)+(S111*'Vol.+Event.'!$D$45)</f>
        <v>0</v>
      </c>
      <c r="W111" s="206">
        <f>IF(U111&lt;220,Jardin.!$D$49*'Doc3'!U111/8,IF(U111&gt;=220,Jardin.!$D$45*U111/220))</f>
        <v>0</v>
      </c>
    </row>
    <row r="112" spans="1:23" hidden="1">
      <c r="A112" s="203">
        <f>'Doc1'!A112</f>
        <v>0</v>
      </c>
      <c r="B112" s="204">
        <f>'Doc1'!B112</f>
        <v>0</v>
      </c>
      <c r="C112" s="101">
        <f>'Doc1'!C112</f>
        <v>0</v>
      </c>
      <c r="D112" s="99">
        <f>'Doc1'!D112</f>
        <v>0</v>
      </c>
      <c r="E112" s="89">
        <f>'Doc1'!F112</f>
        <v>0</v>
      </c>
      <c r="F112" s="101">
        <f>'Doc1'!G112</f>
        <v>0</v>
      </c>
      <c r="G112" s="101">
        <f>'Doc1'!H112</f>
        <v>0</v>
      </c>
      <c r="H112" s="94"/>
      <c r="I112" s="94"/>
      <c r="J112" s="94"/>
      <c r="K112" s="95"/>
      <c r="L112" s="94"/>
      <c r="M112" s="94"/>
      <c r="N112" s="94"/>
      <c r="O112" s="94"/>
      <c r="P112" s="94"/>
      <c r="Q112" s="94"/>
      <c r="R112" s="91">
        <f t="shared" si="1"/>
        <v>0</v>
      </c>
      <c r="S112" s="120"/>
      <c r="T112" s="90">
        <f>'Doc1'!J112</f>
        <v>0</v>
      </c>
      <c r="U112" s="120"/>
      <c r="V112" s="205">
        <f>(H112*Serv.44h!$D$45)+(I112*Serv.22h!$D$45)+(J112*Serv.30h!$D$45)+(K112*Serv.44h!$D$45)+(L112*Serv.44h!$D$45*170%)+(M112*Superv.44h!$D$42)+(N112*Líder.44h!$D$42)+(O112*Encarregado.44h!$D$42)+(P112*'Ag.Higienização.44h'!$D$45)+(Q112*'Limpador de Vidro.44h'!$D$45)+(S112*'Vol.+Event.'!$D$45)</f>
        <v>0</v>
      </c>
      <c r="W112" s="206">
        <f>IF(U112&lt;220,Jardin.!$D$49*'Doc3'!U112/8,IF(U112&gt;=220,Jardin.!$D$45*U112/220))</f>
        <v>0</v>
      </c>
    </row>
    <row r="113" spans="1:23" hidden="1">
      <c r="A113" s="203">
        <f>'Doc1'!A113</f>
        <v>0</v>
      </c>
      <c r="B113" s="204">
        <f>'Doc1'!B113</f>
        <v>0</v>
      </c>
      <c r="C113" s="101">
        <f>'Doc1'!C113</f>
        <v>0</v>
      </c>
      <c r="D113" s="99">
        <f>'Doc1'!D113</f>
        <v>0</v>
      </c>
      <c r="E113" s="89">
        <f>'Doc1'!F113</f>
        <v>0</v>
      </c>
      <c r="F113" s="101">
        <f>'Doc1'!G113</f>
        <v>0</v>
      </c>
      <c r="G113" s="101">
        <f>'Doc1'!H113</f>
        <v>0</v>
      </c>
      <c r="H113" s="94"/>
      <c r="I113" s="94"/>
      <c r="J113" s="94"/>
      <c r="K113" s="95"/>
      <c r="L113" s="94"/>
      <c r="M113" s="94"/>
      <c r="N113" s="94"/>
      <c r="O113" s="94"/>
      <c r="P113" s="94"/>
      <c r="Q113" s="94"/>
      <c r="R113" s="91">
        <f t="shared" si="1"/>
        <v>0</v>
      </c>
      <c r="S113" s="120"/>
      <c r="T113" s="90">
        <f>'Doc1'!J113</f>
        <v>0</v>
      </c>
      <c r="U113" s="120"/>
      <c r="V113" s="205">
        <f>(H113*Serv.44h!$D$45)+(I113*Serv.22h!$D$45)+(J113*Serv.30h!$D$45)+(K113*Serv.44h!$D$45)+(L113*Serv.44h!$D$45*170%)+(M113*Superv.44h!$D$42)+(N113*Líder.44h!$D$42)+(O113*Encarregado.44h!$D$42)+(P113*'Ag.Higienização.44h'!$D$45)+(Q113*'Limpador de Vidro.44h'!$D$45)+(S113*'Vol.+Event.'!$D$45)</f>
        <v>0</v>
      </c>
      <c r="W113" s="206">
        <f>IF(U113&lt;220,Jardin.!$D$49*'Doc3'!U113/8,IF(U113&gt;=220,Jardin.!$D$45*U113/220))</f>
        <v>0</v>
      </c>
    </row>
    <row r="114" spans="1:23" hidden="1">
      <c r="A114" s="203">
        <f>'Doc1'!A114</f>
        <v>0</v>
      </c>
      <c r="B114" s="204">
        <f>'Doc1'!B114</f>
        <v>0</v>
      </c>
      <c r="C114" s="101">
        <f>'Doc1'!C114</f>
        <v>0</v>
      </c>
      <c r="D114" s="99">
        <f>'Doc1'!D114</f>
        <v>0</v>
      </c>
      <c r="E114" s="89">
        <f>'Doc1'!F114</f>
        <v>0</v>
      </c>
      <c r="F114" s="101">
        <f>'Doc1'!G114</f>
        <v>0</v>
      </c>
      <c r="G114" s="101">
        <f>'Doc1'!H114</f>
        <v>0</v>
      </c>
      <c r="H114" s="94"/>
      <c r="I114" s="94"/>
      <c r="J114" s="94"/>
      <c r="K114" s="95"/>
      <c r="L114" s="94"/>
      <c r="M114" s="94"/>
      <c r="N114" s="94"/>
      <c r="O114" s="94"/>
      <c r="P114" s="94"/>
      <c r="Q114" s="94"/>
      <c r="R114" s="91">
        <f t="shared" si="1"/>
        <v>0</v>
      </c>
      <c r="S114" s="120"/>
      <c r="T114" s="90">
        <f>'Doc1'!J114</f>
        <v>0</v>
      </c>
      <c r="U114" s="120"/>
      <c r="V114" s="205">
        <f>(H114*Serv.44h!$D$45)+(I114*Serv.22h!$D$45)+(J114*Serv.30h!$D$45)+(K114*Serv.44h!$D$45)+(L114*Serv.44h!$D$45*170%)+(M114*Superv.44h!$D$42)+(N114*Líder.44h!$D$42)+(O114*Encarregado.44h!$D$42)+(P114*'Ag.Higienização.44h'!$D$45)+(Q114*'Limpador de Vidro.44h'!$D$45)+(S114*'Vol.+Event.'!$D$45)</f>
        <v>0</v>
      </c>
      <c r="W114" s="206">
        <f>IF(U114&lt;220,Jardin.!$D$49*'Doc3'!U114/8,IF(U114&gt;=220,Jardin.!$D$45*U114/220))</f>
        <v>0</v>
      </c>
    </row>
    <row r="115" spans="1:23" hidden="1">
      <c r="A115" s="203">
        <f>'Doc1'!A115</f>
        <v>0</v>
      </c>
      <c r="B115" s="204">
        <f>'Doc1'!B115</f>
        <v>0</v>
      </c>
      <c r="C115" s="101">
        <f>'Doc1'!C115</f>
        <v>0</v>
      </c>
      <c r="D115" s="99">
        <f>'Doc1'!D115</f>
        <v>0</v>
      </c>
      <c r="E115" s="89">
        <f>'Doc1'!F115</f>
        <v>0</v>
      </c>
      <c r="F115" s="101">
        <f>'Doc1'!G115</f>
        <v>0</v>
      </c>
      <c r="G115" s="101">
        <f>'Doc1'!H115</f>
        <v>0</v>
      </c>
      <c r="H115" s="94"/>
      <c r="I115" s="94"/>
      <c r="J115" s="94"/>
      <c r="K115" s="95"/>
      <c r="L115" s="94"/>
      <c r="M115" s="94"/>
      <c r="N115" s="94"/>
      <c r="O115" s="94"/>
      <c r="P115" s="94"/>
      <c r="Q115" s="94"/>
      <c r="R115" s="91">
        <f t="shared" si="1"/>
        <v>0</v>
      </c>
      <c r="S115" s="120"/>
      <c r="T115" s="90">
        <f>'Doc1'!J115</f>
        <v>0</v>
      </c>
      <c r="U115" s="120"/>
      <c r="V115" s="205">
        <f>(H115*Serv.44h!$D$45)+(I115*Serv.22h!$D$45)+(J115*Serv.30h!$D$45)+(K115*Serv.44h!$D$45)+(L115*Serv.44h!$D$45*170%)+(M115*Superv.44h!$D$42)+(N115*Líder.44h!$D$42)+(O115*Encarregado.44h!$D$42)+(P115*'Ag.Higienização.44h'!$D$45)+(Q115*'Limpador de Vidro.44h'!$D$45)+(S115*'Vol.+Event.'!$D$45)</f>
        <v>0</v>
      </c>
      <c r="W115" s="206">
        <f>IF(U115&lt;220,Jardin.!$D$49*'Doc3'!U115/8,IF(U115&gt;=220,Jardin.!$D$45*U115/220))</f>
        <v>0</v>
      </c>
    </row>
    <row r="116" spans="1:23" hidden="1">
      <c r="A116" s="203">
        <f>'Doc1'!A116</f>
        <v>0</v>
      </c>
      <c r="B116" s="204">
        <f>'Doc1'!B116</f>
        <v>0</v>
      </c>
      <c r="C116" s="101">
        <f>'Doc1'!C116</f>
        <v>0</v>
      </c>
      <c r="D116" s="99">
        <f>'Doc1'!D116</f>
        <v>0</v>
      </c>
      <c r="E116" s="89">
        <f>'Doc1'!F116</f>
        <v>0</v>
      </c>
      <c r="F116" s="101">
        <f>'Doc1'!G116</f>
        <v>0</v>
      </c>
      <c r="G116" s="101">
        <f>'Doc1'!H116</f>
        <v>0</v>
      </c>
      <c r="H116" s="94"/>
      <c r="I116" s="94"/>
      <c r="J116" s="94"/>
      <c r="K116" s="95"/>
      <c r="L116" s="94"/>
      <c r="M116" s="94"/>
      <c r="N116" s="94"/>
      <c r="O116" s="94"/>
      <c r="P116" s="94"/>
      <c r="Q116" s="94"/>
      <c r="R116" s="91">
        <f t="shared" si="1"/>
        <v>0</v>
      </c>
      <c r="S116" s="120"/>
      <c r="T116" s="90">
        <f>'Doc1'!J116</f>
        <v>0</v>
      </c>
      <c r="U116" s="120"/>
      <c r="V116" s="205">
        <f>(H116*Serv.44h!$D$45)+(I116*Serv.22h!$D$45)+(J116*Serv.30h!$D$45)+(K116*Serv.44h!$D$45)+(L116*Serv.44h!$D$45*170%)+(M116*Superv.44h!$D$42)+(N116*Líder.44h!$D$42)+(O116*Encarregado.44h!$D$42)+(P116*'Ag.Higienização.44h'!$D$45)+(Q116*'Limpador de Vidro.44h'!$D$45)+(S116*'Vol.+Event.'!$D$45)</f>
        <v>0</v>
      </c>
      <c r="W116" s="206">
        <f>IF(U116&lt;220,Jardin.!$D$49*'Doc3'!U116/8,IF(U116&gt;=220,Jardin.!$D$45*U116/220))</f>
        <v>0</v>
      </c>
    </row>
    <row r="117" spans="1:23" hidden="1">
      <c r="A117" s="203">
        <f>'Doc1'!A117</f>
        <v>0</v>
      </c>
      <c r="B117" s="204">
        <f>'Doc1'!B117</f>
        <v>0</v>
      </c>
      <c r="C117" s="101">
        <f>'Doc1'!C117</f>
        <v>0</v>
      </c>
      <c r="D117" s="99">
        <f>'Doc1'!D117</f>
        <v>0</v>
      </c>
      <c r="E117" s="89">
        <f>'Doc1'!F117</f>
        <v>0</v>
      </c>
      <c r="F117" s="101">
        <f>'Doc1'!G117</f>
        <v>0</v>
      </c>
      <c r="G117" s="101">
        <f>'Doc1'!H117</f>
        <v>0</v>
      </c>
      <c r="H117" s="94"/>
      <c r="I117" s="94"/>
      <c r="J117" s="94"/>
      <c r="K117" s="95"/>
      <c r="L117" s="94"/>
      <c r="M117" s="94"/>
      <c r="N117" s="94"/>
      <c r="O117" s="94"/>
      <c r="P117" s="94"/>
      <c r="Q117" s="94"/>
      <c r="R117" s="91">
        <f t="shared" si="1"/>
        <v>0</v>
      </c>
      <c r="S117" s="120"/>
      <c r="T117" s="90">
        <f>'Doc1'!J117</f>
        <v>0</v>
      </c>
      <c r="U117" s="120"/>
      <c r="V117" s="205">
        <f>(H117*Serv.44h!$D$45)+(I117*Serv.22h!$D$45)+(J117*Serv.30h!$D$45)+(K117*Serv.44h!$D$45)+(L117*Serv.44h!$D$45*170%)+(M117*Superv.44h!$D$42)+(N117*Líder.44h!$D$42)+(O117*Encarregado.44h!$D$42)+(P117*'Ag.Higienização.44h'!$D$45)+(Q117*'Limpador de Vidro.44h'!$D$45)+(S117*'Vol.+Event.'!$D$45)</f>
        <v>0</v>
      </c>
      <c r="W117" s="206">
        <f>IF(U117&lt;220,Jardin.!$D$49*'Doc3'!U117/8,IF(U117&gt;=220,Jardin.!$D$45*U117/220))</f>
        <v>0</v>
      </c>
    </row>
    <row r="118" spans="1:23" hidden="1">
      <c r="A118" s="203">
        <f>'Doc1'!A118</f>
        <v>0</v>
      </c>
      <c r="B118" s="204">
        <f>'Doc1'!B118</f>
        <v>0</v>
      </c>
      <c r="C118" s="101">
        <f>'Doc1'!C118</f>
        <v>0</v>
      </c>
      <c r="D118" s="99">
        <f>'Doc1'!D118</f>
        <v>0</v>
      </c>
      <c r="E118" s="89">
        <f>'Doc1'!F118</f>
        <v>0</v>
      </c>
      <c r="F118" s="101">
        <f>'Doc1'!G118</f>
        <v>0</v>
      </c>
      <c r="G118" s="101">
        <f>'Doc1'!H118</f>
        <v>0</v>
      </c>
      <c r="H118" s="94"/>
      <c r="I118" s="94"/>
      <c r="J118" s="94"/>
      <c r="K118" s="95"/>
      <c r="L118" s="94"/>
      <c r="M118" s="94"/>
      <c r="N118" s="94"/>
      <c r="O118" s="94"/>
      <c r="P118" s="94"/>
      <c r="Q118" s="94"/>
      <c r="R118" s="91">
        <f t="shared" si="1"/>
        <v>0</v>
      </c>
      <c r="S118" s="120"/>
      <c r="T118" s="90">
        <f>'Doc1'!J118</f>
        <v>0</v>
      </c>
      <c r="U118" s="120"/>
      <c r="V118" s="205">
        <f>(H118*Serv.44h!$D$45)+(I118*Serv.22h!$D$45)+(J118*Serv.30h!$D$45)+(K118*Serv.44h!$D$45)+(L118*Serv.44h!$D$45*170%)+(M118*Superv.44h!$D$42)+(N118*Líder.44h!$D$42)+(O118*Encarregado.44h!$D$42)+(P118*'Ag.Higienização.44h'!$D$45)+(Q118*'Limpador de Vidro.44h'!$D$45)+(S118*'Vol.+Event.'!$D$45)</f>
        <v>0</v>
      </c>
      <c r="W118" s="206">
        <f>IF(U118&lt;220,Jardin.!$D$49*'Doc3'!U118/8,IF(U118&gt;=220,Jardin.!$D$45*U118/220))</f>
        <v>0</v>
      </c>
    </row>
    <row r="119" spans="1:23" hidden="1">
      <c r="A119" s="203">
        <f>'Doc1'!A119</f>
        <v>0</v>
      </c>
      <c r="B119" s="204">
        <f>'Doc1'!B119</f>
        <v>0</v>
      </c>
      <c r="C119" s="101">
        <f>'Doc1'!C119</f>
        <v>0</v>
      </c>
      <c r="D119" s="99">
        <f>'Doc1'!D119</f>
        <v>0</v>
      </c>
      <c r="E119" s="89">
        <f>'Doc1'!F119</f>
        <v>0</v>
      </c>
      <c r="F119" s="101">
        <f>'Doc1'!G119</f>
        <v>0</v>
      </c>
      <c r="G119" s="101">
        <f>'Doc1'!H119</f>
        <v>0</v>
      </c>
      <c r="H119" s="94"/>
      <c r="I119" s="94"/>
      <c r="J119" s="94"/>
      <c r="K119" s="95"/>
      <c r="L119" s="94"/>
      <c r="M119" s="94"/>
      <c r="N119" s="94"/>
      <c r="O119" s="94"/>
      <c r="P119" s="94"/>
      <c r="Q119" s="94"/>
      <c r="R119" s="91">
        <f t="shared" si="1"/>
        <v>0</v>
      </c>
      <c r="S119" s="120"/>
      <c r="T119" s="90">
        <f>'Doc1'!J119</f>
        <v>0</v>
      </c>
      <c r="U119" s="120"/>
      <c r="V119" s="205">
        <f>(H119*Serv.44h!$D$45)+(I119*Serv.22h!$D$45)+(J119*Serv.30h!$D$45)+(K119*Serv.44h!$D$45)+(L119*Serv.44h!$D$45*170%)+(M119*Superv.44h!$D$42)+(N119*Líder.44h!$D$42)+(O119*Encarregado.44h!$D$42)+(P119*'Ag.Higienização.44h'!$D$45)+(Q119*'Limpador de Vidro.44h'!$D$45)+(S119*'Vol.+Event.'!$D$45)</f>
        <v>0</v>
      </c>
      <c r="W119" s="206">
        <f>IF(U119&lt;220,Jardin.!$D$49*'Doc3'!U119/8,IF(U119&gt;=220,Jardin.!$D$45*U119/220))</f>
        <v>0</v>
      </c>
    </row>
    <row r="120" spans="1:23" hidden="1">
      <c r="A120" s="203">
        <f>'Doc1'!A120</f>
        <v>0</v>
      </c>
      <c r="B120" s="204">
        <f>'Doc1'!B120</f>
        <v>0</v>
      </c>
      <c r="C120" s="101">
        <f>'Doc1'!C120</f>
        <v>0</v>
      </c>
      <c r="D120" s="99">
        <f>'Doc1'!D120</f>
        <v>0</v>
      </c>
      <c r="E120" s="89">
        <f>'Doc1'!F120</f>
        <v>0</v>
      </c>
      <c r="F120" s="101">
        <f>'Doc1'!G120</f>
        <v>0</v>
      </c>
      <c r="G120" s="101">
        <f>'Doc1'!H120</f>
        <v>0</v>
      </c>
      <c r="H120" s="94"/>
      <c r="I120" s="94"/>
      <c r="J120" s="94"/>
      <c r="K120" s="95"/>
      <c r="L120" s="94"/>
      <c r="M120" s="94"/>
      <c r="N120" s="94"/>
      <c r="O120" s="94"/>
      <c r="P120" s="94"/>
      <c r="Q120" s="94"/>
      <c r="R120" s="91">
        <f t="shared" si="1"/>
        <v>0</v>
      </c>
      <c r="S120" s="120"/>
      <c r="T120" s="90">
        <f>'Doc1'!J120</f>
        <v>0</v>
      </c>
      <c r="U120" s="120"/>
      <c r="V120" s="205">
        <f>(H120*Serv.44h!$D$45)+(I120*Serv.22h!$D$45)+(J120*Serv.30h!$D$45)+(K120*Serv.44h!$D$45)+(L120*Serv.44h!$D$45*170%)+(M120*Superv.44h!$D$42)+(N120*Líder.44h!$D$42)+(O120*Encarregado.44h!$D$42)+(P120*'Ag.Higienização.44h'!$D$45)+(Q120*'Limpador de Vidro.44h'!$D$45)+(S120*'Vol.+Event.'!$D$45)</f>
        <v>0</v>
      </c>
      <c r="W120" s="206">
        <f>IF(U120&lt;220,Jardin.!$D$49*'Doc3'!U120/8,IF(U120&gt;=220,Jardin.!$D$45*U120/220))</f>
        <v>0</v>
      </c>
    </row>
    <row r="121" spans="1:23" hidden="1">
      <c r="A121" s="203">
        <f>'Doc1'!A121</f>
        <v>0</v>
      </c>
      <c r="B121" s="204">
        <f>'Doc1'!B121</f>
        <v>0</v>
      </c>
      <c r="C121" s="101">
        <f>'Doc1'!C121</f>
        <v>0</v>
      </c>
      <c r="D121" s="99">
        <f>'Doc1'!D121</f>
        <v>0</v>
      </c>
      <c r="E121" s="89">
        <f>'Doc1'!F121</f>
        <v>0</v>
      </c>
      <c r="F121" s="101">
        <f>'Doc1'!G121</f>
        <v>0</v>
      </c>
      <c r="G121" s="101">
        <f>'Doc1'!H121</f>
        <v>0</v>
      </c>
      <c r="H121" s="94"/>
      <c r="I121" s="94"/>
      <c r="J121" s="94"/>
      <c r="K121" s="95"/>
      <c r="L121" s="94"/>
      <c r="M121" s="94"/>
      <c r="N121" s="94"/>
      <c r="O121" s="94"/>
      <c r="P121" s="94"/>
      <c r="Q121" s="94"/>
      <c r="R121" s="91">
        <f t="shared" si="1"/>
        <v>0</v>
      </c>
      <c r="S121" s="120"/>
      <c r="T121" s="90">
        <f>'Doc1'!J121</f>
        <v>0</v>
      </c>
      <c r="U121" s="120"/>
      <c r="V121" s="205">
        <f>(H121*Serv.44h!$D$45)+(I121*Serv.22h!$D$45)+(J121*Serv.30h!$D$45)+(K121*Serv.44h!$D$45)+(L121*Serv.44h!$D$45*170%)+(M121*Superv.44h!$D$42)+(N121*Líder.44h!$D$42)+(O121*Encarregado.44h!$D$42)+(P121*'Ag.Higienização.44h'!$D$45)+(Q121*'Limpador de Vidro.44h'!$D$45)+(S121*'Vol.+Event.'!$D$45)</f>
        <v>0</v>
      </c>
      <c r="W121" s="206">
        <f>IF(U121&lt;220,Jardin.!$D$49*'Doc3'!U121/8,IF(U121&gt;=220,Jardin.!$D$45*U121/220))</f>
        <v>0</v>
      </c>
    </row>
    <row r="122" spans="1:23" hidden="1">
      <c r="A122" s="203">
        <f>'Doc1'!A122</f>
        <v>0</v>
      </c>
      <c r="B122" s="204">
        <f>'Doc1'!B122</f>
        <v>0</v>
      </c>
      <c r="C122" s="101">
        <f>'Doc1'!C122</f>
        <v>0</v>
      </c>
      <c r="D122" s="99">
        <f>'Doc1'!D122</f>
        <v>0</v>
      </c>
      <c r="E122" s="89">
        <f>'Doc1'!F122</f>
        <v>0</v>
      </c>
      <c r="F122" s="101">
        <f>'Doc1'!G122</f>
        <v>0</v>
      </c>
      <c r="G122" s="101">
        <f>'Doc1'!H122</f>
        <v>0</v>
      </c>
      <c r="H122" s="94"/>
      <c r="I122" s="94"/>
      <c r="J122" s="94"/>
      <c r="K122" s="95"/>
      <c r="L122" s="94"/>
      <c r="M122" s="94"/>
      <c r="N122" s="94"/>
      <c r="O122" s="94"/>
      <c r="P122" s="94"/>
      <c r="Q122" s="94"/>
      <c r="R122" s="91">
        <f t="shared" si="1"/>
        <v>0</v>
      </c>
      <c r="S122" s="120"/>
      <c r="T122" s="90">
        <f>'Doc1'!J122</f>
        <v>0</v>
      </c>
      <c r="U122" s="120"/>
      <c r="V122" s="205">
        <f>(H122*Serv.44h!$D$45)+(I122*Serv.22h!$D$45)+(J122*Serv.30h!$D$45)+(K122*Serv.44h!$D$45)+(L122*Serv.44h!$D$45*170%)+(M122*Superv.44h!$D$42)+(N122*Líder.44h!$D$42)+(O122*Encarregado.44h!$D$42)+(P122*'Ag.Higienização.44h'!$D$45)+(Q122*'Limpador de Vidro.44h'!$D$45)+(S122*'Vol.+Event.'!$D$45)</f>
        <v>0</v>
      </c>
      <c r="W122" s="206">
        <f>IF(U122&lt;220,Jardin.!$D$49*'Doc3'!U122/8,IF(U122&gt;=220,Jardin.!$D$45*U122/220))</f>
        <v>0</v>
      </c>
    </row>
    <row r="123" spans="1:23" hidden="1">
      <c r="A123" s="203">
        <f>'Doc1'!A123</f>
        <v>0</v>
      </c>
      <c r="B123" s="204">
        <f>'Doc1'!B123</f>
        <v>0</v>
      </c>
      <c r="C123" s="101">
        <f>'Doc1'!C123</f>
        <v>0</v>
      </c>
      <c r="D123" s="99">
        <f>'Doc1'!D123</f>
        <v>0</v>
      </c>
      <c r="E123" s="89">
        <f>'Doc1'!F123</f>
        <v>0</v>
      </c>
      <c r="F123" s="101">
        <f>'Doc1'!G123</f>
        <v>0</v>
      </c>
      <c r="G123" s="101">
        <f>'Doc1'!H123</f>
        <v>0</v>
      </c>
      <c r="H123" s="94"/>
      <c r="I123" s="94"/>
      <c r="J123" s="94"/>
      <c r="K123" s="95"/>
      <c r="L123" s="94"/>
      <c r="M123" s="94"/>
      <c r="N123" s="94"/>
      <c r="O123" s="94"/>
      <c r="P123" s="94"/>
      <c r="Q123" s="94"/>
      <c r="R123" s="91">
        <f t="shared" si="1"/>
        <v>0</v>
      </c>
      <c r="S123" s="120"/>
      <c r="T123" s="90">
        <f>'Doc1'!J123</f>
        <v>0</v>
      </c>
      <c r="U123" s="120"/>
      <c r="V123" s="205">
        <f>(H123*Serv.44h!$D$45)+(I123*Serv.22h!$D$45)+(J123*Serv.30h!$D$45)+(K123*Serv.44h!$D$45)+(L123*Serv.44h!$D$45*170%)+(M123*Superv.44h!$D$42)+(N123*Líder.44h!$D$42)+(O123*Encarregado.44h!$D$42)+(P123*'Ag.Higienização.44h'!$D$45)+(Q123*'Limpador de Vidro.44h'!$D$45)+(S123*'Vol.+Event.'!$D$45)</f>
        <v>0</v>
      </c>
      <c r="W123" s="206">
        <f>IF(U123&lt;220,Jardin.!$D$49*'Doc3'!U123/8,IF(U123&gt;=220,Jardin.!$D$45*U123/220))</f>
        <v>0</v>
      </c>
    </row>
    <row r="124" spans="1:23" hidden="1">
      <c r="A124" s="203">
        <f>'Doc1'!A124</f>
        <v>0</v>
      </c>
      <c r="B124" s="204">
        <f>'Doc1'!B124</f>
        <v>0</v>
      </c>
      <c r="C124" s="101">
        <f>'Doc1'!C124</f>
        <v>0</v>
      </c>
      <c r="D124" s="99">
        <f>'Doc1'!D124</f>
        <v>0</v>
      </c>
      <c r="E124" s="89">
        <f>'Doc1'!F124</f>
        <v>0</v>
      </c>
      <c r="F124" s="101">
        <f>'Doc1'!G124</f>
        <v>0</v>
      </c>
      <c r="G124" s="101">
        <f>'Doc1'!H124</f>
        <v>0</v>
      </c>
      <c r="H124" s="94"/>
      <c r="I124" s="94"/>
      <c r="J124" s="94"/>
      <c r="K124" s="95"/>
      <c r="L124" s="94"/>
      <c r="M124" s="94"/>
      <c r="N124" s="94"/>
      <c r="O124" s="94"/>
      <c r="P124" s="94"/>
      <c r="Q124" s="94"/>
      <c r="R124" s="91">
        <f t="shared" si="1"/>
        <v>0</v>
      </c>
      <c r="S124" s="120"/>
      <c r="T124" s="90">
        <f>'Doc1'!J124</f>
        <v>0</v>
      </c>
      <c r="U124" s="120"/>
      <c r="V124" s="205">
        <f>(H124*Serv.44h!$D$45)+(I124*Serv.22h!$D$45)+(J124*Serv.30h!$D$45)+(K124*Serv.44h!$D$45)+(L124*Serv.44h!$D$45*170%)+(M124*Superv.44h!$D$42)+(N124*Líder.44h!$D$42)+(O124*Encarregado.44h!$D$42)+(P124*'Ag.Higienização.44h'!$D$45)+(Q124*'Limpador de Vidro.44h'!$D$45)+(S124*'Vol.+Event.'!$D$45)</f>
        <v>0</v>
      </c>
      <c r="W124" s="206">
        <f>IF(U124&lt;220,Jardin.!$D$49*'Doc3'!U124/8,IF(U124&gt;=220,Jardin.!$D$45*U124/220))</f>
        <v>0</v>
      </c>
    </row>
    <row r="125" spans="1:23" hidden="1">
      <c r="A125" s="203">
        <f>'Doc1'!A125</f>
        <v>0</v>
      </c>
      <c r="B125" s="204">
        <f>'Doc1'!B125</f>
        <v>0</v>
      </c>
      <c r="C125" s="101">
        <f>'Doc1'!C125</f>
        <v>0</v>
      </c>
      <c r="D125" s="99">
        <f>'Doc1'!D125</f>
        <v>0</v>
      </c>
      <c r="E125" s="89">
        <f>'Doc1'!F125</f>
        <v>0</v>
      </c>
      <c r="F125" s="101">
        <f>'Doc1'!G125</f>
        <v>0</v>
      </c>
      <c r="G125" s="101">
        <f>'Doc1'!H125</f>
        <v>0</v>
      </c>
      <c r="H125" s="94"/>
      <c r="I125" s="94"/>
      <c r="J125" s="94"/>
      <c r="K125" s="95"/>
      <c r="L125" s="94"/>
      <c r="M125" s="94"/>
      <c r="N125" s="94"/>
      <c r="O125" s="94"/>
      <c r="P125" s="94"/>
      <c r="Q125" s="94"/>
      <c r="R125" s="91">
        <f t="shared" si="1"/>
        <v>0</v>
      </c>
      <c r="S125" s="120"/>
      <c r="T125" s="90">
        <f>'Doc1'!J125</f>
        <v>0</v>
      </c>
      <c r="U125" s="120"/>
      <c r="V125" s="205">
        <f>(H125*Serv.44h!$D$45)+(I125*Serv.22h!$D$45)+(J125*Serv.30h!$D$45)+(K125*Serv.44h!$D$45)+(L125*Serv.44h!$D$45*170%)+(M125*Superv.44h!$D$42)+(N125*Líder.44h!$D$42)+(O125*Encarregado.44h!$D$42)+(P125*'Ag.Higienização.44h'!$D$45)+(Q125*'Limpador de Vidro.44h'!$D$45)+(S125*'Vol.+Event.'!$D$45)</f>
        <v>0</v>
      </c>
      <c r="W125" s="206">
        <f>IF(U125&lt;220,Jardin.!$D$49*'Doc3'!U125/8,IF(U125&gt;=220,Jardin.!$D$45*U125/220))</f>
        <v>0</v>
      </c>
    </row>
    <row r="126" spans="1:23" hidden="1">
      <c r="A126" s="203">
        <f>'Doc1'!A126</f>
        <v>0</v>
      </c>
      <c r="B126" s="204">
        <f>'Doc1'!B126</f>
        <v>0</v>
      </c>
      <c r="C126" s="101">
        <f>'Doc1'!C126</f>
        <v>0</v>
      </c>
      <c r="D126" s="99">
        <f>'Doc1'!D126</f>
        <v>0</v>
      </c>
      <c r="E126" s="89">
        <f>'Doc1'!F126</f>
        <v>0</v>
      </c>
      <c r="F126" s="101">
        <f>'Doc1'!G126</f>
        <v>0</v>
      </c>
      <c r="G126" s="101">
        <f>'Doc1'!H126</f>
        <v>0</v>
      </c>
      <c r="H126" s="94"/>
      <c r="I126" s="94"/>
      <c r="J126" s="94"/>
      <c r="K126" s="95"/>
      <c r="L126" s="94"/>
      <c r="M126" s="94"/>
      <c r="N126" s="94"/>
      <c r="O126" s="94"/>
      <c r="P126" s="94"/>
      <c r="Q126" s="94"/>
      <c r="R126" s="91">
        <f t="shared" si="1"/>
        <v>0</v>
      </c>
      <c r="S126" s="120"/>
      <c r="T126" s="90">
        <f>'Doc1'!J126</f>
        <v>0</v>
      </c>
      <c r="U126" s="120"/>
      <c r="V126" s="205">
        <f>(H126*Serv.44h!$D$45)+(I126*Serv.22h!$D$45)+(J126*Serv.30h!$D$45)+(K126*Serv.44h!$D$45)+(L126*Serv.44h!$D$45*170%)+(M126*Superv.44h!$D$42)+(N126*Líder.44h!$D$42)+(O126*Encarregado.44h!$D$42)+(P126*'Ag.Higienização.44h'!$D$45)+(Q126*'Limpador de Vidro.44h'!$D$45)+(S126*'Vol.+Event.'!$D$45)</f>
        <v>0</v>
      </c>
      <c r="W126" s="206">
        <f>IF(U126&lt;220,Jardin.!$D$49*'Doc3'!U126/8,IF(U126&gt;=220,Jardin.!$D$45*U126/220))</f>
        <v>0</v>
      </c>
    </row>
    <row r="127" spans="1:23" hidden="1">
      <c r="A127" s="203">
        <f>'Doc1'!A127</f>
        <v>0</v>
      </c>
      <c r="B127" s="204">
        <f>'Doc1'!B127</f>
        <v>0</v>
      </c>
      <c r="C127" s="101">
        <f>'Doc1'!C127</f>
        <v>0</v>
      </c>
      <c r="D127" s="99">
        <f>'Doc1'!D127</f>
        <v>0</v>
      </c>
      <c r="E127" s="89">
        <f>'Doc1'!F127</f>
        <v>0</v>
      </c>
      <c r="F127" s="101">
        <f>'Doc1'!G127</f>
        <v>0</v>
      </c>
      <c r="G127" s="101">
        <f>'Doc1'!H127</f>
        <v>0</v>
      </c>
      <c r="H127" s="94"/>
      <c r="I127" s="94"/>
      <c r="J127" s="94"/>
      <c r="K127" s="95"/>
      <c r="L127" s="94"/>
      <c r="M127" s="94"/>
      <c r="N127" s="94"/>
      <c r="O127" s="94"/>
      <c r="P127" s="94"/>
      <c r="Q127" s="94"/>
      <c r="R127" s="91">
        <f t="shared" si="1"/>
        <v>0</v>
      </c>
      <c r="S127" s="120"/>
      <c r="T127" s="90">
        <f>'Doc1'!J127</f>
        <v>0</v>
      </c>
      <c r="U127" s="120"/>
      <c r="V127" s="205">
        <f>(H127*Serv.44h!$D$45)+(I127*Serv.22h!$D$45)+(J127*Serv.30h!$D$45)+(K127*Serv.44h!$D$45)+(L127*Serv.44h!$D$45*170%)+(M127*Superv.44h!$D$42)+(N127*Líder.44h!$D$42)+(O127*Encarregado.44h!$D$42)+(P127*'Ag.Higienização.44h'!$D$45)+(Q127*'Limpador de Vidro.44h'!$D$45)+(S127*'Vol.+Event.'!$D$45)</f>
        <v>0</v>
      </c>
      <c r="W127" s="206">
        <f>IF(U127&lt;220,Jardin.!$D$49*'Doc3'!U127/8,IF(U127&gt;=220,Jardin.!$D$45*U127/220))</f>
        <v>0</v>
      </c>
    </row>
    <row r="128" spans="1:23" hidden="1">
      <c r="A128" s="203">
        <f>'Doc1'!A128</f>
        <v>0</v>
      </c>
      <c r="B128" s="204">
        <f>'Doc1'!B128</f>
        <v>0</v>
      </c>
      <c r="C128" s="101">
        <f>'Doc1'!C128</f>
        <v>0</v>
      </c>
      <c r="D128" s="99">
        <f>'Doc1'!D128</f>
        <v>0</v>
      </c>
      <c r="E128" s="89">
        <f>'Doc1'!F128</f>
        <v>0</v>
      </c>
      <c r="F128" s="101">
        <f>'Doc1'!G128</f>
        <v>0</v>
      </c>
      <c r="G128" s="101">
        <f>'Doc1'!H128</f>
        <v>0</v>
      </c>
      <c r="H128" s="94"/>
      <c r="I128" s="94"/>
      <c r="J128" s="94"/>
      <c r="K128" s="95"/>
      <c r="L128" s="94"/>
      <c r="M128" s="94"/>
      <c r="N128" s="94"/>
      <c r="O128" s="94"/>
      <c r="P128" s="94"/>
      <c r="Q128" s="94"/>
      <c r="R128" s="91">
        <f t="shared" si="1"/>
        <v>0</v>
      </c>
      <c r="S128" s="120"/>
      <c r="T128" s="90">
        <f>'Doc1'!J128</f>
        <v>0</v>
      </c>
      <c r="U128" s="120"/>
      <c r="V128" s="205">
        <f>(H128*Serv.44h!$D$45)+(I128*Serv.22h!$D$45)+(J128*Serv.30h!$D$45)+(K128*Serv.44h!$D$45)+(L128*Serv.44h!$D$45*170%)+(M128*Superv.44h!$D$42)+(N128*Líder.44h!$D$42)+(O128*Encarregado.44h!$D$42)+(P128*'Ag.Higienização.44h'!$D$45)+(Q128*'Limpador de Vidro.44h'!$D$45)+(S128*'Vol.+Event.'!$D$45)</f>
        <v>0</v>
      </c>
      <c r="W128" s="206">
        <f>IF(U128&lt;220,Jardin.!$D$49*'Doc3'!U128/8,IF(U128&gt;=220,Jardin.!$D$45*U128/220))</f>
        <v>0</v>
      </c>
    </row>
    <row r="129" spans="1:23" hidden="1">
      <c r="A129" s="203">
        <f>'Doc1'!A129</f>
        <v>0</v>
      </c>
      <c r="B129" s="204">
        <f>'Doc1'!B129</f>
        <v>0</v>
      </c>
      <c r="C129" s="101">
        <f>'Doc1'!C129</f>
        <v>0</v>
      </c>
      <c r="D129" s="99">
        <f>'Doc1'!D129</f>
        <v>0</v>
      </c>
      <c r="E129" s="89">
        <f>'Doc1'!F129</f>
        <v>0</v>
      </c>
      <c r="F129" s="101">
        <f>'Doc1'!G129</f>
        <v>0</v>
      </c>
      <c r="G129" s="101">
        <f>'Doc1'!H129</f>
        <v>0</v>
      </c>
      <c r="H129" s="94"/>
      <c r="I129" s="94"/>
      <c r="J129" s="94"/>
      <c r="K129" s="95"/>
      <c r="L129" s="94"/>
      <c r="M129" s="94"/>
      <c r="N129" s="94"/>
      <c r="O129" s="94"/>
      <c r="P129" s="94"/>
      <c r="Q129" s="94"/>
      <c r="R129" s="91">
        <f t="shared" si="1"/>
        <v>0</v>
      </c>
      <c r="S129" s="120"/>
      <c r="T129" s="90">
        <f>'Doc1'!J129</f>
        <v>0</v>
      </c>
      <c r="U129" s="120"/>
      <c r="V129" s="205">
        <f>(H129*Serv.44h!$D$45)+(I129*Serv.22h!$D$45)+(J129*Serv.30h!$D$45)+(K129*Serv.44h!$D$45)+(L129*Serv.44h!$D$45*170%)+(M129*Superv.44h!$D$42)+(N129*Líder.44h!$D$42)+(O129*Encarregado.44h!$D$42)+(P129*'Ag.Higienização.44h'!$D$45)+(Q129*'Limpador de Vidro.44h'!$D$45)+(S129*'Vol.+Event.'!$D$45)</f>
        <v>0</v>
      </c>
      <c r="W129" s="206">
        <f>IF(U129&lt;220,Jardin.!$D$49*'Doc3'!U129/8,IF(U129&gt;=220,Jardin.!$D$45*U129/220))</f>
        <v>0</v>
      </c>
    </row>
    <row r="130" spans="1:23" hidden="1">
      <c r="A130" s="203">
        <f>'Doc1'!A130</f>
        <v>0</v>
      </c>
      <c r="B130" s="204">
        <f>'Doc1'!B130</f>
        <v>0</v>
      </c>
      <c r="C130" s="101">
        <f>'Doc1'!C130</f>
        <v>0</v>
      </c>
      <c r="D130" s="99">
        <f>'Doc1'!D130</f>
        <v>0</v>
      </c>
      <c r="E130" s="89">
        <f>'Doc1'!F130</f>
        <v>0</v>
      </c>
      <c r="F130" s="101">
        <f>'Doc1'!G130</f>
        <v>0</v>
      </c>
      <c r="G130" s="101">
        <f>'Doc1'!H130</f>
        <v>0</v>
      </c>
      <c r="H130" s="94"/>
      <c r="I130" s="94"/>
      <c r="J130" s="94"/>
      <c r="K130" s="95"/>
      <c r="L130" s="94"/>
      <c r="M130" s="94"/>
      <c r="N130" s="94"/>
      <c r="O130" s="94"/>
      <c r="P130" s="94"/>
      <c r="Q130" s="94"/>
      <c r="R130" s="91">
        <f t="shared" si="1"/>
        <v>0</v>
      </c>
      <c r="S130" s="120"/>
      <c r="T130" s="90">
        <f>'Doc1'!J130</f>
        <v>0</v>
      </c>
      <c r="U130" s="120"/>
      <c r="V130" s="205">
        <f>(H130*Serv.44h!$D$45)+(I130*Serv.22h!$D$45)+(J130*Serv.30h!$D$45)+(K130*Serv.44h!$D$45)+(L130*Serv.44h!$D$45*170%)+(M130*Superv.44h!$D$42)+(N130*Líder.44h!$D$42)+(O130*Encarregado.44h!$D$42)+(P130*'Ag.Higienização.44h'!$D$45)+(Q130*'Limpador de Vidro.44h'!$D$45)+(S130*'Vol.+Event.'!$D$45)</f>
        <v>0</v>
      </c>
      <c r="W130" s="206">
        <f>IF(U130&lt;220,Jardin.!$D$49*'Doc3'!U130/8,IF(U130&gt;=220,Jardin.!$D$45*U130/220))</f>
        <v>0</v>
      </c>
    </row>
    <row r="131" spans="1:23" hidden="1">
      <c r="A131" s="203">
        <f>'Doc1'!A131</f>
        <v>0</v>
      </c>
      <c r="B131" s="204">
        <f>'Doc1'!B131</f>
        <v>0</v>
      </c>
      <c r="C131" s="101">
        <f>'Doc1'!C131</f>
        <v>0</v>
      </c>
      <c r="D131" s="99">
        <f>'Doc1'!D131</f>
        <v>0</v>
      </c>
      <c r="E131" s="89">
        <f>'Doc1'!F131</f>
        <v>0</v>
      </c>
      <c r="F131" s="101">
        <f>'Doc1'!G131</f>
        <v>0</v>
      </c>
      <c r="G131" s="101">
        <f>'Doc1'!H131</f>
        <v>0</v>
      </c>
      <c r="H131" s="94"/>
      <c r="I131" s="94"/>
      <c r="J131" s="94"/>
      <c r="K131" s="95"/>
      <c r="L131" s="94"/>
      <c r="M131" s="94"/>
      <c r="N131" s="94"/>
      <c r="O131" s="94"/>
      <c r="P131" s="94"/>
      <c r="Q131" s="94"/>
      <c r="R131" s="91">
        <f t="shared" ref="R131:R194" si="2">(H131*44)+(I131*22)+(J131*30)+(K131*44)+(L131*44)+(M131*44)+(N131*44)+(O131*44)+(P131*44)+(Q131*44)</f>
        <v>0</v>
      </c>
      <c r="S131" s="120"/>
      <c r="T131" s="90">
        <f>'Doc1'!J131</f>
        <v>0</v>
      </c>
      <c r="U131" s="120"/>
      <c r="V131" s="205">
        <f>(H131*Serv.44h!$D$45)+(I131*Serv.22h!$D$45)+(J131*Serv.30h!$D$45)+(K131*Serv.44h!$D$45)+(L131*Serv.44h!$D$45*170%)+(M131*Superv.44h!$D$42)+(N131*Líder.44h!$D$42)+(O131*Encarregado.44h!$D$42)+(P131*'Ag.Higienização.44h'!$D$45)+(Q131*'Limpador de Vidro.44h'!$D$45)+(S131*'Vol.+Event.'!$D$45)</f>
        <v>0</v>
      </c>
      <c r="W131" s="206">
        <f>IF(U131&lt;220,Jardin.!$D$49*'Doc3'!U131/8,IF(U131&gt;=220,Jardin.!$D$45*U131/220))</f>
        <v>0</v>
      </c>
    </row>
    <row r="132" spans="1:23" hidden="1">
      <c r="A132" s="203">
        <f>'Doc1'!A132</f>
        <v>0</v>
      </c>
      <c r="B132" s="204">
        <f>'Doc1'!B132</f>
        <v>0</v>
      </c>
      <c r="C132" s="101">
        <f>'Doc1'!C132</f>
        <v>0</v>
      </c>
      <c r="D132" s="99">
        <f>'Doc1'!D132</f>
        <v>0</v>
      </c>
      <c r="E132" s="89">
        <f>'Doc1'!F132</f>
        <v>0</v>
      </c>
      <c r="F132" s="101">
        <f>'Doc1'!G132</f>
        <v>0</v>
      </c>
      <c r="G132" s="101">
        <f>'Doc1'!H132</f>
        <v>0</v>
      </c>
      <c r="H132" s="94"/>
      <c r="I132" s="94"/>
      <c r="J132" s="94"/>
      <c r="K132" s="95"/>
      <c r="L132" s="94"/>
      <c r="M132" s="94"/>
      <c r="N132" s="94"/>
      <c r="O132" s="94"/>
      <c r="P132" s="94"/>
      <c r="Q132" s="94"/>
      <c r="R132" s="91">
        <f t="shared" si="2"/>
        <v>0</v>
      </c>
      <c r="S132" s="120"/>
      <c r="T132" s="90">
        <f>'Doc1'!J132</f>
        <v>0</v>
      </c>
      <c r="U132" s="120"/>
      <c r="V132" s="205">
        <f>(H132*Serv.44h!$D$45)+(I132*Serv.22h!$D$45)+(J132*Serv.30h!$D$45)+(K132*Serv.44h!$D$45)+(L132*Serv.44h!$D$45*170%)+(M132*Superv.44h!$D$42)+(N132*Líder.44h!$D$42)+(O132*Encarregado.44h!$D$42)+(P132*'Ag.Higienização.44h'!$D$45)+(Q132*'Limpador de Vidro.44h'!$D$45)+(S132*'Vol.+Event.'!$D$45)</f>
        <v>0</v>
      </c>
      <c r="W132" s="206">
        <f>IF(U132&lt;220,Jardin.!$D$49*'Doc3'!U132/8,IF(U132&gt;=220,Jardin.!$D$45*U132/220))</f>
        <v>0</v>
      </c>
    </row>
    <row r="133" spans="1:23" hidden="1">
      <c r="A133" s="203">
        <f>'Doc1'!A133</f>
        <v>0</v>
      </c>
      <c r="B133" s="204">
        <f>'Doc1'!B133</f>
        <v>0</v>
      </c>
      <c r="C133" s="101">
        <f>'Doc1'!C133</f>
        <v>0</v>
      </c>
      <c r="D133" s="99">
        <f>'Doc1'!D133</f>
        <v>0</v>
      </c>
      <c r="E133" s="89">
        <f>'Doc1'!F133</f>
        <v>0</v>
      </c>
      <c r="F133" s="101">
        <f>'Doc1'!G133</f>
        <v>0</v>
      </c>
      <c r="G133" s="101">
        <f>'Doc1'!H133</f>
        <v>0</v>
      </c>
      <c r="H133" s="94"/>
      <c r="I133" s="94"/>
      <c r="J133" s="94"/>
      <c r="K133" s="95"/>
      <c r="L133" s="94"/>
      <c r="M133" s="94"/>
      <c r="N133" s="94"/>
      <c r="O133" s="94"/>
      <c r="P133" s="94"/>
      <c r="Q133" s="94"/>
      <c r="R133" s="91">
        <f t="shared" si="2"/>
        <v>0</v>
      </c>
      <c r="S133" s="120"/>
      <c r="T133" s="90">
        <f>'Doc1'!J133</f>
        <v>0</v>
      </c>
      <c r="U133" s="120"/>
      <c r="V133" s="205">
        <f>(H133*Serv.44h!$D$45)+(I133*Serv.22h!$D$45)+(J133*Serv.30h!$D$45)+(K133*Serv.44h!$D$45)+(L133*Serv.44h!$D$45*170%)+(M133*Superv.44h!$D$42)+(N133*Líder.44h!$D$42)+(O133*Encarregado.44h!$D$42)+(P133*'Ag.Higienização.44h'!$D$45)+(Q133*'Limpador de Vidro.44h'!$D$45)+(S133*'Vol.+Event.'!$D$45)</f>
        <v>0</v>
      </c>
      <c r="W133" s="206">
        <f>IF(U133&lt;220,Jardin.!$D$49*'Doc3'!U133/8,IF(U133&gt;=220,Jardin.!$D$45*U133/220))</f>
        <v>0</v>
      </c>
    </row>
    <row r="134" spans="1:23" hidden="1">
      <c r="A134" s="203">
        <f>'Doc1'!A134</f>
        <v>0</v>
      </c>
      <c r="B134" s="204">
        <f>'Doc1'!B134</f>
        <v>0</v>
      </c>
      <c r="C134" s="101">
        <f>'Doc1'!C134</f>
        <v>0</v>
      </c>
      <c r="D134" s="99">
        <f>'Doc1'!D134</f>
        <v>0</v>
      </c>
      <c r="E134" s="89">
        <f>'Doc1'!F134</f>
        <v>0</v>
      </c>
      <c r="F134" s="101">
        <f>'Doc1'!G134</f>
        <v>0</v>
      </c>
      <c r="G134" s="101">
        <f>'Doc1'!H134</f>
        <v>0</v>
      </c>
      <c r="H134" s="94"/>
      <c r="I134" s="94"/>
      <c r="J134" s="94"/>
      <c r="K134" s="95"/>
      <c r="L134" s="94"/>
      <c r="M134" s="94"/>
      <c r="N134" s="94"/>
      <c r="O134" s="94"/>
      <c r="P134" s="94"/>
      <c r="Q134" s="94"/>
      <c r="R134" s="91">
        <f t="shared" si="2"/>
        <v>0</v>
      </c>
      <c r="S134" s="120"/>
      <c r="T134" s="90">
        <f>'Doc1'!J134</f>
        <v>0</v>
      </c>
      <c r="U134" s="120"/>
      <c r="V134" s="205">
        <f>(H134*Serv.44h!$D$45)+(I134*Serv.22h!$D$45)+(J134*Serv.30h!$D$45)+(K134*Serv.44h!$D$45)+(L134*Serv.44h!$D$45*170%)+(M134*Superv.44h!$D$42)+(N134*Líder.44h!$D$42)+(O134*Encarregado.44h!$D$42)+(P134*'Ag.Higienização.44h'!$D$45)+(Q134*'Limpador de Vidro.44h'!$D$45)+(S134*'Vol.+Event.'!$D$45)</f>
        <v>0</v>
      </c>
      <c r="W134" s="206">
        <f>IF(U134&lt;220,Jardin.!$D$49*'Doc3'!U134/8,IF(U134&gt;=220,Jardin.!$D$45*U134/220))</f>
        <v>0</v>
      </c>
    </row>
    <row r="135" spans="1:23" hidden="1">
      <c r="A135" s="203">
        <f>'Doc1'!A135</f>
        <v>0</v>
      </c>
      <c r="B135" s="204">
        <f>'Doc1'!B135</f>
        <v>0</v>
      </c>
      <c r="C135" s="101">
        <f>'Doc1'!C135</f>
        <v>0</v>
      </c>
      <c r="D135" s="99">
        <f>'Doc1'!D135</f>
        <v>0</v>
      </c>
      <c r="E135" s="89">
        <f>'Doc1'!F135</f>
        <v>0</v>
      </c>
      <c r="F135" s="101">
        <f>'Doc1'!G135</f>
        <v>0</v>
      </c>
      <c r="G135" s="101">
        <f>'Doc1'!H135</f>
        <v>0</v>
      </c>
      <c r="H135" s="94"/>
      <c r="I135" s="94"/>
      <c r="J135" s="94"/>
      <c r="K135" s="95"/>
      <c r="L135" s="94"/>
      <c r="M135" s="94"/>
      <c r="N135" s="94"/>
      <c r="O135" s="94"/>
      <c r="P135" s="94"/>
      <c r="Q135" s="94"/>
      <c r="R135" s="91">
        <f t="shared" si="2"/>
        <v>0</v>
      </c>
      <c r="S135" s="120"/>
      <c r="T135" s="90">
        <f>'Doc1'!J135</f>
        <v>0</v>
      </c>
      <c r="U135" s="120"/>
      <c r="V135" s="205">
        <f>(H135*Serv.44h!$D$45)+(I135*Serv.22h!$D$45)+(J135*Serv.30h!$D$45)+(K135*Serv.44h!$D$45)+(L135*Serv.44h!$D$45*170%)+(M135*Superv.44h!$D$42)+(N135*Líder.44h!$D$42)+(O135*Encarregado.44h!$D$42)+(P135*'Ag.Higienização.44h'!$D$45)+(Q135*'Limpador de Vidro.44h'!$D$45)+(S135*'Vol.+Event.'!$D$45)</f>
        <v>0</v>
      </c>
      <c r="W135" s="206">
        <f>IF(U135&lt;220,Jardin.!$D$49*'Doc3'!U135/8,IF(U135&gt;=220,Jardin.!$D$45*U135/220))</f>
        <v>0</v>
      </c>
    </row>
    <row r="136" spans="1:23" hidden="1">
      <c r="A136" s="203">
        <f>'Doc1'!A136</f>
        <v>0</v>
      </c>
      <c r="B136" s="204">
        <f>'Doc1'!B136</f>
        <v>0</v>
      </c>
      <c r="C136" s="101">
        <f>'Doc1'!C136</f>
        <v>0</v>
      </c>
      <c r="D136" s="99">
        <f>'Doc1'!D136</f>
        <v>0</v>
      </c>
      <c r="E136" s="89">
        <f>'Doc1'!F136</f>
        <v>0</v>
      </c>
      <c r="F136" s="101">
        <f>'Doc1'!G136</f>
        <v>0</v>
      </c>
      <c r="G136" s="101">
        <f>'Doc1'!H136</f>
        <v>0</v>
      </c>
      <c r="H136" s="94"/>
      <c r="I136" s="94"/>
      <c r="J136" s="94"/>
      <c r="K136" s="95"/>
      <c r="L136" s="94"/>
      <c r="M136" s="94"/>
      <c r="N136" s="94"/>
      <c r="O136" s="94"/>
      <c r="P136" s="94"/>
      <c r="Q136" s="94"/>
      <c r="R136" s="91">
        <f t="shared" si="2"/>
        <v>0</v>
      </c>
      <c r="S136" s="120"/>
      <c r="T136" s="90">
        <f>'Doc1'!J136</f>
        <v>0</v>
      </c>
      <c r="U136" s="120"/>
      <c r="V136" s="205">
        <f>(H136*Serv.44h!$D$45)+(I136*Serv.22h!$D$45)+(J136*Serv.30h!$D$45)+(K136*Serv.44h!$D$45)+(L136*Serv.44h!$D$45*170%)+(M136*Superv.44h!$D$42)+(N136*Líder.44h!$D$42)+(O136*Encarregado.44h!$D$42)+(P136*'Ag.Higienização.44h'!$D$45)+(Q136*'Limpador de Vidro.44h'!$D$45)+(S136*'Vol.+Event.'!$D$45)</f>
        <v>0</v>
      </c>
      <c r="W136" s="206">
        <f>IF(U136&lt;220,Jardin.!$D$49*'Doc3'!U136/8,IF(U136&gt;=220,Jardin.!$D$45*U136/220))</f>
        <v>0</v>
      </c>
    </row>
    <row r="137" spans="1:23" hidden="1">
      <c r="A137" s="203">
        <f>'Doc1'!A137</f>
        <v>0</v>
      </c>
      <c r="B137" s="204">
        <f>'Doc1'!B137</f>
        <v>0</v>
      </c>
      <c r="C137" s="101">
        <f>'Doc1'!C137</f>
        <v>0</v>
      </c>
      <c r="D137" s="99">
        <f>'Doc1'!D137</f>
        <v>0</v>
      </c>
      <c r="E137" s="89">
        <f>'Doc1'!F137</f>
        <v>0</v>
      </c>
      <c r="F137" s="101">
        <f>'Doc1'!G137</f>
        <v>0</v>
      </c>
      <c r="G137" s="101">
        <f>'Doc1'!H137</f>
        <v>0</v>
      </c>
      <c r="H137" s="94"/>
      <c r="I137" s="94"/>
      <c r="J137" s="94"/>
      <c r="K137" s="95"/>
      <c r="L137" s="94"/>
      <c r="M137" s="94"/>
      <c r="N137" s="94"/>
      <c r="O137" s="94"/>
      <c r="P137" s="94"/>
      <c r="Q137" s="94"/>
      <c r="R137" s="91">
        <f t="shared" si="2"/>
        <v>0</v>
      </c>
      <c r="S137" s="120"/>
      <c r="T137" s="90">
        <f>'Doc1'!J137</f>
        <v>0</v>
      </c>
      <c r="U137" s="120"/>
      <c r="V137" s="205">
        <f>(H137*Serv.44h!$D$45)+(I137*Serv.22h!$D$45)+(J137*Serv.30h!$D$45)+(K137*Serv.44h!$D$45)+(L137*Serv.44h!$D$45*170%)+(M137*Superv.44h!$D$42)+(N137*Líder.44h!$D$42)+(O137*Encarregado.44h!$D$42)+(P137*'Ag.Higienização.44h'!$D$45)+(Q137*'Limpador de Vidro.44h'!$D$45)+(S137*'Vol.+Event.'!$D$45)</f>
        <v>0</v>
      </c>
      <c r="W137" s="206">
        <f>IF(U137&lt;220,Jardin.!$D$49*'Doc3'!U137/8,IF(U137&gt;=220,Jardin.!$D$45*U137/220))</f>
        <v>0</v>
      </c>
    </row>
    <row r="138" spans="1:23" hidden="1">
      <c r="A138" s="203">
        <f>'Doc1'!A138</f>
        <v>0</v>
      </c>
      <c r="B138" s="204">
        <f>'Doc1'!B138</f>
        <v>0</v>
      </c>
      <c r="C138" s="101">
        <f>'Doc1'!C138</f>
        <v>0</v>
      </c>
      <c r="D138" s="99">
        <f>'Doc1'!D138</f>
        <v>0</v>
      </c>
      <c r="E138" s="89">
        <f>'Doc1'!F138</f>
        <v>0</v>
      </c>
      <c r="F138" s="101">
        <f>'Doc1'!G138</f>
        <v>0</v>
      </c>
      <c r="G138" s="101">
        <f>'Doc1'!H138</f>
        <v>0</v>
      </c>
      <c r="H138" s="94"/>
      <c r="I138" s="94"/>
      <c r="J138" s="94"/>
      <c r="K138" s="95"/>
      <c r="L138" s="94"/>
      <c r="M138" s="94"/>
      <c r="N138" s="94"/>
      <c r="O138" s="94"/>
      <c r="P138" s="94"/>
      <c r="Q138" s="94"/>
      <c r="R138" s="91">
        <f t="shared" si="2"/>
        <v>0</v>
      </c>
      <c r="S138" s="120"/>
      <c r="T138" s="90">
        <f>'Doc1'!J138</f>
        <v>0</v>
      </c>
      <c r="U138" s="120"/>
      <c r="V138" s="205">
        <f>(H138*Serv.44h!$D$45)+(I138*Serv.22h!$D$45)+(J138*Serv.30h!$D$45)+(K138*Serv.44h!$D$45)+(L138*Serv.44h!$D$45*170%)+(M138*Superv.44h!$D$42)+(N138*Líder.44h!$D$42)+(O138*Encarregado.44h!$D$42)+(P138*'Ag.Higienização.44h'!$D$45)+(Q138*'Limpador de Vidro.44h'!$D$45)+(S138*'Vol.+Event.'!$D$45)</f>
        <v>0</v>
      </c>
      <c r="W138" s="206">
        <f>IF(U138&lt;220,Jardin.!$D$49*'Doc3'!U138/8,IF(U138&gt;=220,Jardin.!$D$45*U138/220))</f>
        <v>0</v>
      </c>
    </row>
    <row r="139" spans="1:23" hidden="1">
      <c r="A139" s="203">
        <f>'Doc1'!A139</f>
        <v>0</v>
      </c>
      <c r="B139" s="204">
        <f>'Doc1'!B139</f>
        <v>0</v>
      </c>
      <c r="C139" s="101">
        <f>'Doc1'!C139</f>
        <v>0</v>
      </c>
      <c r="D139" s="99">
        <f>'Doc1'!D139</f>
        <v>0</v>
      </c>
      <c r="E139" s="89">
        <f>'Doc1'!F139</f>
        <v>0</v>
      </c>
      <c r="F139" s="101">
        <f>'Doc1'!G139</f>
        <v>0</v>
      </c>
      <c r="G139" s="101">
        <f>'Doc1'!H139</f>
        <v>0</v>
      </c>
      <c r="H139" s="94"/>
      <c r="I139" s="94"/>
      <c r="J139" s="94"/>
      <c r="K139" s="95"/>
      <c r="L139" s="94"/>
      <c r="M139" s="94"/>
      <c r="N139" s="94"/>
      <c r="O139" s="94"/>
      <c r="P139" s="94"/>
      <c r="Q139" s="94"/>
      <c r="R139" s="91">
        <f t="shared" si="2"/>
        <v>0</v>
      </c>
      <c r="S139" s="120"/>
      <c r="T139" s="90">
        <f>'Doc1'!J139</f>
        <v>0</v>
      </c>
      <c r="U139" s="120"/>
      <c r="V139" s="205">
        <f>(H139*Serv.44h!$D$45)+(I139*Serv.22h!$D$45)+(J139*Serv.30h!$D$45)+(K139*Serv.44h!$D$45)+(L139*Serv.44h!$D$45*170%)+(M139*Superv.44h!$D$42)+(N139*Líder.44h!$D$42)+(O139*Encarregado.44h!$D$42)+(P139*'Ag.Higienização.44h'!$D$45)+(Q139*'Limpador de Vidro.44h'!$D$45)+(S139*'Vol.+Event.'!$D$45)</f>
        <v>0</v>
      </c>
      <c r="W139" s="206">
        <f>IF(U139&lt;220,Jardin.!$D$49*'Doc3'!U139/8,IF(U139&gt;=220,Jardin.!$D$45*U139/220))</f>
        <v>0</v>
      </c>
    </row>
    <row r="140" spans="1:23" hidden="1">
      <c r="A140" s="203">
        <f>'Doc1'!A140</f>
        <v>0</v>
      </c>
      <c r="B140" s="204">
        <f>'Doc1'!B140</f>
        <v>0</v>
      </c>
      <c r="C140" s="101">
        <f>'Doc1'!C140</f>
        <v>0</v>
      </c>
      <c r="D140" s="99">
        <f>'Doc1'!D140</f>
        <v>0</v>
      </c>
      <c r="E140" s="89">
        <f>'Doc1'!F140</f>
        <v>0</v>
      </c>
      <c r="F140" s="101">
        <f>'Doc1'!G140</f>
        <v>0</v>
      </c>
      <c r="G140" s="101">
        <f>'Doc1'!H140</f>
        <v>0</v>
      </c>
      <c r="H140" s="94"/>
      <c r="I140" s="94"/>
      <c r="J140" s="94"/>
      <c r="K140" s="95"/>
      <c r="L140" s="94"/>
      <c r="M140" s="94"/>
      <c r="N140" s="94"/>
      <c r="O140" s="94"/>
      <c r="P140" s="94"/>
      <c r="Q140" s="94"/>
      <c r="R140" s="91">
        <f t="shared" si="2"/>
        <v>0</v>
      </c>
      <c r="S140" s="120"/>
      <c r="T140" s="90">
        <f>'Doc1'!J140</f>
        <v>0</v>
      </c>
      <c r="U140" s="120"/>
      <c r="V140" s="205">
        <f>(H140*Serv.44h!$D$45)+(I140*Serv.22h!$D$45)+(J140*Serv.30h!$D$45)+(K140*Serv.44h!$D$45)+(L140*Serv.44h!$D$45*170%)+(M140*Superv.44h!$D$42)+(N140*Líder.44h!$D$42)+(O140*Encarregado.44h!$D$42)+(P140*'Ag.Higienização.44h'!$D$45)+(Q140*'Limpador de Vidro.44h'!$D$45)+(S140*'Vol.+Event.'!$D$45)</f>
        <v>0</v>
      </c>
      <c r="W140" s="206">
        <f>IF(U140&lt;220,Jardin.!$D$49*'Doc3'!U140/8,IF(U140&gt;=220,Jardin.!$D$45*U140/220))</f>
        <v>0</v>
      </c>
    </row>
    <row r="141" spans="1:23" hidden="1">
      <c r="A141" s="203">
        <f>'Doc1'!A141</f>
        <v>0</v>
      </c>
      <c r="B141" s="204">
        <f>'Doc1'!B141</f>
        <v>0</v>
      </c>
      <c r="C141" s="101">
        <f>'Doc1'!C141</f>
        <v>0</v>
      </c>
      <c r="D141" s="99">
        <f>'Doc1'!D141</f>
        <v>0</v>
      </c>
      <c r="E141" s="89">
        <f>'Doc1'!F141</f>
        <v>0</v>
      </c>
      <c r="F141" s="101">
        <f>'Doc1'!G141</f>
        <v>0</v>
      </c>
      <c r="G141" s="101">
        <f>'Doc1'!H141</f>
        <v>0</v>
      </c>
      <c r="H141" s="94"/>
      <c r="I141" s="94"/>
      <c r="J141" s="94"/>
      <c r="K141" s="95"/>
      <c r="L141" s="94"/>
      <c r="M141" s="94"/>
      <c r="N141" s="94"/>
      <c r="O141" s="94"/>
      <c r="P141" s="94"/>
      <c r="Q141" s="94"/>
      <c r="R141" s="91">
        <f t="shared" si="2"/>
        <v>0</v>
      </c>
      <c r="S141" s="120"/>
      <c r="T141" s="90">
        <f>'Doc1'!J141</f>
        <v>0</v>
      </c>
      <c r="U141" s="120"/>
      <c r="V141" s="205">
        <f>(H141*Serv.44h!$D$45)+(I141*Serv.22h!$D$45)+(J141*Serv.30h!$D$45)+(K141*Serv.44h!$D$45)+(L141*Serv.44h!$D$45*170%)+(M141*Superv.44h!$D$42)+(N141*Líder.44h!$D$42)+(O141*Encarregado.44h!$D$42)+(P141*'Ag.Higienização.44h'!$D$45)+(Q141*'Limpador de Vidro.44h'!$D$45)+(S141*'Vol.+Event.'!$D$45)</f>
        <v>0</v>
      </c>
      <c r="W141" s="206">
        <f>IF(U141&lt;220,Jardin.!$D$49*'Doc3'!U141/8,IF(U141&gt;=220,Jardin.!$D$45*U141/220))</f>
        <v>0</v>
      </c>
    </row>
    <row r="142" spans="1:23" hidden="1">
      <c r="A142" s="203">
        <f>'Doc1'!A142</f>
        <v>0</v>
      </c>
      <c r="B142" s="204">
        <f>'Doc1'!B142</f>
        <v>0</v>
      </c>
      <c r="C142" s="101">
        <f>'Doc1'!C142</f>
        <v>0</v>
      </c>
      <c r="D142" s="99">
        <f>'Doc1'!D142</f>
        <v>0</v>
      </c>
      <c r="E142" s="89">
        <f>'Doc1'!F142</f>
        <v>0</v>
      </c>
      <c r="F142" s="101">
        <f>'Doc1'!G142</f>
        <v>0</v>
      </c>
      <c r="G142" s="101">
        <f>'Doc1'!H142</f>
        <v>0</v>
      </c>
      <c r="H142" s="94"/>
      <c r="I142" s="94"/>
      <c r="J142" s="94"/>
      <c r="K142" s="95"/>
      <c r="L142" s="94"/>
      <c r="M142" s="94"/>
      <c r="N142" s="94"/>
      <c r="O142" s="94"/>
      <c r="P142" s="94"/>
      <c r="Q142" s="94"/>
      <c r="R142" s="91">
        <f t="shared" si="2"/>
        <v>0</v>
      </c>
      <c r="S142" s="120"/>
      <c r="T142" s="90">
        <f>'Doc1'!J142</f>
        <v>0</v>
      </c>
      <c r="U142" s="120"/>
      <c r="V142" s="205">
        <f>(H142*Serv.44h!$D$45)+(I142*Serv.22h!$D$45)+(J142*Serv.30h!$D$45)+(K142*Serv.44h!$D$45)+(L142*Serv.44h!$D$45*170%)+(M142*Superv.44h!$D$42)+(N142*Líder.44h!$D$42)+(O142*Encarregado.44h!$D$42)+(P142*'Ag.Higienização.44h'!$D$45)+(Q142*'Limpador de Vidro.44h'!$D$45)+(S142*'Vol.+Event.'!$D$45)</f>
        <v>0</v>
      </c>
      <c r="W142" s="206">
        <f>IF(U142&lt;220,Jardin.!$D$49*'Doc3'!U142/8,IF(U142&gt;=220,Jardin.!$D$45*U142/220))</f>
        <v>0</v>
      </c>
    </row>
    <row r="143" spans="1:23" hidden="1">
      <c r="A143" s="203">
        <f>'Doc1'!A143</f>
        <v>0</v>
      </c>
      <c r="B143" s="204">
        <f>'Doc1'!B143</f>
        <v>0</v>
      </c>
      <c r="C143" s="101">
        <f>'Doc1'!C143</f>
        <v>0</v>
      </c>
      <c r="D143" s="99">
        <f>'Doc1'!D143</f>
        <v>0</v>
      </c>
      <c r="E143" s="89">
        <f>'Doc1'!F143</f>
        <v>0</v>
      </c>
      <c r="F143" s="101">
        <f>'Doc1'!G143</f>
        <v>0</v>
      </c>
      <c r="G143" s="101">
        <f>'Doc1'!H143</f>
        <v>0</v>
      </c>
      <c r="H143" s="94"/>
      <c r="I143" s="94"/>
      <c r="J143" s="94"/>
      <c r="K143" s="95"/>
      <c r="L143" s="94"/>
      <c r="M143" s="94"/>
      <c r="N143" s="94"/>
      <c r="O143" s="94"/>
      <c r="P143" s="94"/>
      <c r="Q143" s="94"/>
      <c r="R143" s="91">
        <f t="shared" si="2"/>
        <v>0</v>
      </c>
      <c r="S143" s="120"/>
      <c r="T143" s="90">
        <f>'Doc1'!J143</f>
        <v>0</v>
      </c>
      <c r="U143" s="120"/>
      <c r="V143" s="205">
        <f>(H143*Serv.44h!$D$45)+(I143*Serv.22h!$D$45)+(J143*Serv.30h!$D$45)+(K143*Serv.44h!$D$45)+(L143*Serv.44h!$D$45*170%)+(M143*Superv.44h!$D$42)+(N143*Líder.44h!$D$42)+(O143*Encarregado.44h!$D$42)+(P143*'Ag.Higienização.44h'!$D$45)+(Q143*'Limpador de Vidro.44h'!$D$45)+(S143*'Vol.+Event.'!$D$45)</f>
        <v>0</v>
      </c>
      <c r="W143" s="206">
        <f>IF(U143&lt;220,Jardin.!$D$49*'Doc3'!U143/8,IF(U143&gt;=220,Jardin.!$D$45*U143/220))</f>
        <v>0</v>
      </c>
    </row>
    <row r="144" spans="1:23" hidden="1">
      <c r="A144" s="203">
        <f>'Doc1'!A144</f>
        <v>0</v>
      </c>
      <c r="B144" s="204">
        <f>'Doc1'!B144</f>
        <v>0</v>
      </c>
      <c r="C144" s="101">
        <f>'Doc1'!C144</f>
        <v>0</v>
      </c>
      <c r="D144" s="99">
        <f>'Doc1'!D144</f>
        <v>0</v>
      </c>
      <c r="E144" s="89">
        <f>'Doc1'!F144</f>
        <v>0</v>
      </c>
      <c r="F144" s="101">
        <f>'Doc1'!G144</f>
        <v>0</v>
      </c>
      <c r="G144" s="101">
        <f>'Doc1'!H144</f>
        <v>0</v>
      </c>
      <c r="H144" s="94"/>
      <c r="I144" s="94"/>
      <c r="J144" s="94"/>
      <c r="K144" s="95"/>
      <c r="L144" s="94"/>
      <c r="M144" s="94"/>
      <c r="N144" s="94"/>
      <c r="O144" s="94"/>
      <c r="P144" s="94"/>
      <c r="Q144" s="94"/>
      <c r="R144" s="91">
        <f t="shared" si="2"/>
        <v>0</v>
      </c>
      <c r="S144" s="120"/>
      <c r="T144" s="90">
        <f>'Doc1'!J144</f>
        <v>0</v>
      </c>
      <c r="U144" s="120"/>
      <c r="V144" s="205">
        <f>(H144*Serv.44h!$D$45)+(I144*Serv.22h!$D$45)+(J144*Serv.30h!$D$45)+(K144*Serv.44h!$D$45)+(L144*Serv.44h!$D$45*170%)+(M144*Superv.44h!$D$42)+(N144*Líder.44h!$D$42)+(O144*Encarregado.44h!$D$42)+(P144*'Ag.Higienização.44h'!$D$45)+(Q144*'Limpador de Vidro.44h'!$D$45)+(S144*'Vol.+Event.'!$D$45)</f>
        <v>0</v>
      </c>
      <c r="W144" s="206">
        <f>IF(U144&lt;220,Jardin.!$D$49*'Doc3'!U144/8,IF(U144&gt;=220,Jardin.!$D$45*U144/220))</f>
        <v>0</v>
      </c>
    </row>
    <row r="145" spans="1:23" hidden="1">
      <c r="A145" s="203">
        <f>'Doc1'!A145</f>
        <v>0</v>
      </c>
      <c r="B145" s="204">
        <f>'Doc1'!B145</f>
        <v>0</v>
      </c>
      <c r="C145" s="101">
        <f>'Doc1'!C145</f>
        <v>0</v>
      </c>
      <c r="D145" s="99">
        <f>'Doc1'!D145</f>
        <v>0</v>
      </c>
      <c r="E145" s="89">
        <f>'Doc1'!F145</f>
        <v>0</v>
      </c>
      <c r="F145" s="101">
        <f>'Doc1'!G145</f>
        <v>0</v>
      </c>
      <c r="G145" s="101">
        <f>'Doc1'!H145</f>
        <v>0</v>
      </c>
      <c r="H145" s="94"/>
      <c r="I145" s="94"/>
      <c r="J145" s="94"/>
      <c r="K145" s="95"/>
      <c r="L145" s="94"/>
      <c r="M145" s="94"/>
      <c r="N145" s="94"/>
      <c r="O145" s="94"/>
      <c r="P145" s="94"/>
      <c r="Q145" s="94"/>
      <c r="R145" s="91">
        <f t="shared" si="2"/>
        <v>0</v>
      </c>
      <c r="S145" s="120"/>
      <c r="T145" s="90">
        <f>'Doc1'!J145</f>
        <v>0</v>
      </c>
      <c r="U145" s="120"/>
      <c r="V145" s="205">
        <f>(H145*Serv.44h!$D$45)+(I145*Serv.22h!$D$45)+(J145*Serv.30h!$D$45)+(K145*Serv.44h!$D$45)+(L145*Serv.44h!$D$45*170%)+(M145*Superv.44h!$D$42)+(N145*Líder.44h!$D$42)+(O145*Encarregado.44h!$D$42)+(P145*'Ag.Higienização.44h'!$D$45)+(Q145*'Limpador de Vidro.44h'!$D$45)+(S145*'Vol.+Event.'!$D$45)</f>
        <v>0</v>
      </c>
      <c r="W145" s="206">
        <f>IF(U145&lt;220,Jardin.!$D$49*'Doc3'!U145/8,IF(U145&gt;=220,Jardin.!$D$45*U145/220))</f>
        <v>0</v>
      </c>
    </row>
    <row r="146" spans="1:23" hidden="1">
      <c r="A146" s="203">
        <f>'Doc1'!A146</f>
        <v>0</v>
      </c>
      <c r="B146" s="204">
        <f>'Doc1'!B146</f>
        <v>0</v>
      </c>
      <c r="C146" s="101">
        <f>'Doc1'!C146</f>
        <v>0</v>
      </c>
      <c r="D146" s="99">
        <f>'Doc1'!D146</f>
        <v>0</v>
      </c>
      <c r="E146" s="89">
        <f>'Doc1'!F146</f>
        <v>0</v>
      </c>
      <c r="F146" s="101">
        <f>'Doc1'!G146</f>
        <v>0</v>
      </c>
      <c r="G146" s="101">
        <f>'Doc1'!H146</f>
        <v>0</v>
      </c>
      <c r="H146" s="94"/>
      <c r="I146" s="94"/>
      <c r="J146" s="94"/>
      <c r="K146" s="95"/>
      <c r="L146" s="94"/>
      <c r="M146" s="94"/>
      <c r="N146" s="94"/>
      <c r="O146" s="94"/>
      <c r="P146" s="94"/>
      <c r="Q146" s="94"/>
      <c r="R146" s="91">
        <f t="shared" si="2"/>
        <v>0</v>
      </c>
      <c r="S146" s="120"/>
      <c r="T146" s="90">
        <f>'Doc1'!J146</f>
        <v>0</v>
      </c>
      <c r="U146" s="120"/>
      <c r="V146" s="205">
        <f>(H146*Serv.44h!$D$45)+(I146*Serv.22h!$D$45)+(J146*Serv.30h!$D$45)+(K146*Serv.44h!$D$45)+(L146*Serv.44h!$D$45*170%)+(M146*Superv.44h!$D$42)+(N146*Líder.44h!$D$42)+(O146*Encarregado.44h!$D$42)+(P146*'Ag.Higienização.44h'!$D$45)+(Q146*'Limpador de Vidro.44h'!$D$45)+(S146*'Vol.+Event.'!$D$45)</f>
        <v>0</v>
      </c>
      <c r="W146" s="206">
        <f>IF(U146&lt;220,Jardin.!$D$49*'Doc3'!U146/8,IF(U146&gt;=220,Jardin.!$D$45*U146/220))</f>
        <v>0</v>
      </c>
    </row>
    <row r="147" spans="1:23" hidden="1">
      <c r="A147" s="203">
        <f>'Doc1'!A147</f>
        <v>0</v>
      </c>
      <c r="B147" s="204">
        <f>'Doc1'!B147</f>
        <v>0</v>
      </c>
      <c r="C147" s="101">
        <f>'Doc1'!C147</f>
        <v>0</v>
      </c>
      <c r="D147" s="99">
        <f>'Doc1'!D147</f>
        <v>0</v>
      </c>
      <c r="E147" s="89">
        <f>'Doc1'!F147</f>
        <v>0</v>
      </c>
      <c r="F147" s="101">
        <f>'Doc1'!G147</f>
        <v>0</v>
      </c>
      <c r="G147" s="101">
        <f>'Doc1'!H147</f>
        <v>0</v>
      </c>
      <c r="H147" s="94"/>
      <c r="I147" s="94"/>
      <c r="J147" s="94"/>
      <c r="K147" s="95"/>
      <c r="L147" s="94"/>
      <c r="M147" s="94"/>
      <c r="N147" s="94"/>
      <c r="O147" s="94"/>
      <c r="P147" s="94"/>
      <c r="Q147" s="94"/>
      <c r="R147" s="91">
        <f t="shared" si="2"/>
        <v>0</v>
      </c>
      <c r="S147" s="120"/>
      <c r="T147" s="90">
        <f>'Doc1'!J147</f>
        <v>0</v>
      </c>
      <c r="U147" s="120"/>
      <c r="V147" s="205">
        <f>(H147*Serv.44h!$D$45)+(I147*Serv.22h!$D$45)+(J147*Serv.30h!$D$45)+(K147*Serv.44h!$D$45)+(L147*Serv.44h!$D$45*170%)+(M147*Superv.44h!$D$42)+(N147*Líder.44h!$D$42)+(O147*Encarregado.44h!$D$42)+(P147*'Ag.Higienização.44h'!$D$45)+(Q147*'Limpador de Vidro.44h'!$D$45)+(S147*'Vol.+Event.'!$D$45)</f>
        <v>0</v>
      </c>
      <c r="W147" s="206">
        <f>IF(U147&lt;220,Jardin.!$D$49*'Doc3'!U147/8,IF(U147&gt;=220,Jardin.!$D$45*U147/220))</f>
        <v>0</v>
      </c>
    </row>
    <row r="148" spans="1:23" hidden="1">
      <c r="A148" s="203">
        <f>'Doc1'!A148</f>
        <v>0</v>
      </c>
      <c r="B148" s="204">
        <f>'Doc1'!B148</f>
        <v>0</v>
      </c>
      <c r="C148" s="101">
        <f>'Doc1'!C148</f>
        <v>0</v>
      </c>
      <c r="D148" s="99">
        <f>'Doc1'!D148</f>
        <v>0</v>
      </c>
      <c r="E148" s="89">
        <f>'Doc1'!F148</f>
        <v>0</v>
      </c>
      <c r="F148" s="101">
        <f>'Doc1'!G148</f>
        <v>0</v>
      </c>
      <c r="G148" s="101">
        <f>'Doc1'!H148</f>
        <v>0</v>
      </c>
      <c r="H148" s="94"/>
      <c r="I148" s="94"/>
      <c r="J148" s="94"/>
      <c r="K148" s="95"/>
      <c r="L148" s="94"/>
      <c r="M148" s="94"/>
      <c r="N148" s="94"/>
      <c r="O148" s="94"/>
      <c r="P148" s="94"/>
      <c r="Q148" s="94"/>
      <c r="R148" s="91">
        <f t="shared" si="2"/>
        <v>0</v>
      </c>
      <c r="S148" s="120"/>
      <c r="T148" s="90">
        <f>'Doc1'!J148</f>
        <v>0</v>
      </c>
      <c r="U148" s="120"/>
      <c r="V148" s="205">
        <f>(H148*Serv.44h!$D$45)+(I148*Serv.22h!$D$45)+(J148*Serv.30h!$D$45)+(K148*Serv.44h!$D$45)+(L148*Serv.44h!$D$45*170%)+(M148*Superv.44h!$D$42)+(N148*Líder.44h!$D$42)+(O148*Encarregado.44h!$D$42)+(P148*'Ag.Higienização.44h'!$D$45)+(Q148*'Limpador de Vidro.44h'!$D$45)+(S148*'Vol.+Event.'!$D$45)</f>
        <v>0</v>
      </c>
      <c r="W148" s="206">
        <f>IF(U148&lt;220,Jardin.!$D$49*'Doc3'!U148/8,IF(U148&gt;=220,Jardin.!$D$45*U148/220))</f>
        <v>0</v>
      </c>
    </row>
    <row r="149" spans="1:23" hidden="1">
      <c r="A149" s="203">
        <f>'Doc1'!A149</f>
        <v>0</v>
      </c>
      <c r="B149" s="204">
        <f>'Doc1'!B149</f>
        <v>0</v>
      </c>
      <c r="C149" s="101">
        <f>'Doc1'!C149</f>
        <v>0</v>
      </c>
      <c r="D149" s="99">
        <f>'Doc1'!D149</f>
        <v>0</v>
      </c>
      <c r="E149" s="89">
        <f>'Doc1'!F149</f>
        <v>0</v>
      </c>
      <c r="F149" s="101">
        <f>'Doc1'!G149</f>
        <v>0</v>
      </c>
      <c r="G149" s="101">
        <f>'Doc1'!H149</f>
        <v>0</v>
      </c>
      <c r="H149" s="94"/>
      <c r="I149" s="94"/>
      <c r="J149" s="94"/>
      <c r="K149" s="95"/>
      <c r="L149" s="94"/>
      <c r="M149" s="94"/>
      <c r="N149" s="94"/>
      <c r="O149" s="94"/>
      <c r="P149" s="94"/>
      <c r="Q149" s="94"/>
      <c r="R149" s="91">
        <f t="shared" si="2"/>
        <v>0</v>
      </c>
      <c r="S149" s="120"/>
      <c r="T149" s="90">
        <f>'Doc1'!J149</f>
        <v>0</v>
      </c>
      <c r="U149" s="120"/>
      <c r="V149" s="205">
        <f>(H149*Serv.44h!$D$45)+(I149*Serv.22h!$D$45)+(J149*Serv.30h!$D$45)+(K149*Serv.44h!$D$45)+(L149*Serv.44h!$D$45*170%)+(M149*Superv.44h!$D$42)+(N149*Líder.44h!$D$42)+(O149*Encarregado.44h!$D$42)+(P149*'Ag.Higienização.44h'!$D$45)+(Q149*'Limpador de Vidro.44h'!$D$45)+(S149*'Vol.+Event.'!$D$45)</f>
        <v>0</v>
      </c>
      <c r="W149" s="206">
        <f>IF(U149&lt;220,Jardin.!$D$49*'Doc3'!U149/8,IF(U149&gt;=220,Jardin.!$D$45*U149/220))</f>
        <v>0</v>
      </c>
    </row>
    <row r="150" spans="1:23" hidden="1">
      <c r="A150" s="203">
        <f>'Doc1'!A150</f>
        <v>0</v>
      </c>
      <c r="B150" s="204">
        <f>'Doc1'!B150</f>
        <v>0</v>
      </c>
      <c r="C150" s="101">
        <f>'Doc1'!C150</f>
        <v>0</v>
      </c>
      <c r="D150" s="99">
        <f>'Doc1'!D150</f>
        <v>0</v>
      </c>
      <c r="E150" s="89">
        <f>'Doc1'!F150</f>
        <v>0</v>
      </c>
      <c r="F150" s="101">
        <f>'Doc1'!G150</f>
        <v>0</v>
      </c>
      <c r="G150" s="101">
        <f>'Doc1'!H150</f>
        <v>0</v>
      </c>
      <c r="H150" s="94"/>
      <c r="I150" s="94"/>
      <c r="J150" s="94"/>
      <c r="K150" s="95"/>
      <c r="L150" s="94"/>
      <c r="M150" s="94"/>
      <c r="N150" s="94"/>
      <c r="O150" s="94"/>
      <c r="P150" s="94"/>
      <c r="Q150" s="94"/>
      <c r="R150" s="91">
        <f t="shared" si="2"/>
        <v>0</v>
      </c>
      <c r="S150" s="120"/>
      <c r="T150" s="90">
        <f>'Doc1'!J150</f>
        <v>0</v>
      </c>
      <c r="U150" s="120"/>
      <c r="V150" s="205">
        <f>(H150*Serv.44h!$D$45)+(I150*Serv.22h!$D$45)+(J150*Serv.30h!$D$45)+(K150*Serv.44h!$D$45)+(L150*Serv.44h!$D$45*170%)+(M150*Superv.44h!$D$42)+(N150*Líder.44h!$D$42)+(O150*Encarregado.44h!$D$42)+(P150*'Ag.Higienização.44h'!$D$45)+(Q150*'Limpador de Vidro.44h'!$D$45)+(S150*'Vol.+Event.'!$D$45)</f>
        <v>0</v>
      </c>
      <c r="W150" s="206">
        <f>IF(U150&lt;220,Jardin.!$D$49*'Doc3'!U150/8,IF(U150&gt;=220,Jardin.!$D$45*U150/220))</f>
        <v>0</v>
      </c>
    </row>
    <row r="151" spans="1:23" hidden="1">
      <c r="A151" s="203">
        <f>'Doc1'!A151</f>
        <v>0</v>
      </c>
      <c r="B151" s="204">
        <f>'Doc1'!B151</f>
        <v>0</v>
      </c>
      <c r="C151" s="101">
        <f>'Doc1'!C151</f>
        <v>0</v>
      </c>
      <c r="D151" s="99">
        <f>'Doc1'!D151</f>
        <v>0</v>
      </c>
      <c r="E151" s="89">
        <f>'Doc1'!F151</f>
        <v>0</v>
      </c>
      <c r="F151" s="101">
        <f>'Doc1'!G151</f>
        <v>0</v>
      </c>
      <c r="G151" s="101">
        <f>'Doc1'!H151</f>
        <v>0</v>
      </c>
      <c r="H151" s="94"/>
      <c r="I151" s="94"/>
      <c r="J151" s="94"/>
      <c r="K151" s="95"/>
      <c r="L151" s="94"/>
      <c r="M151" s="94"/>
      <c r="N151" s="94"/>
      <c r="O151" s="94"/>
      <c r="P151" s="94"/>
      <c r="Q151" s="94"/>
      <c r="R151" s="91">
        <f>(H151*44)+(I151*22)+(J151*30)+(K151*44)+(L151*44)+(M151*44)+(N151*44)+(O151*44)+(P151*44)+(Q151*44)</f>
        <v>0</v>
      </c>
      <c r="S151" s="120"/>
      <c r="T151" s="90">
        <f>'Doc1'!J151</f>
        <v>0</v>
      </c>
      <c r="U151" s="120"/>
      <c r="V151" s="205">
        <f>(H151*Serv.44h!$D$45)+(I151*Serv.22h!$D$45)+(J151*Serv.30h!$D$45)+(K151*Serv.44h!$D$45)+(L151*Serv.44h!$D$45*170%)+(M151*Superv.44h!$D$42)+(N151*Líder.44h!$D$42)+(O151*Encarregado.44h!$D$42)+(P151*'Ag.Higienização.44h'!$D$45)+(Q151*'Limpador de Vidro.44h'!$D$45)+(S151*'Vol.+Event.'!$D$45)</f>
        <v>0</v>
      </c>
      <c r="W151" s="206">
        <f>IF(U151&lt;220,Jardin.!$D$49*'Doc3'!U151/8,IF(U151&gt;=220,Jardin.!$D$45*U151/220))</f>
        <v>0</v>
      </c>
    </row>
    <row r="152" spans="1:23" hidden="1">
      <c r="A152" s="203">
        <f>'Doc1'!A152</f>
        <v>0</v>
      </c>
      <c r="B152" s="204">
        <f>'Doc1'!B152</f>
        <v>0</v>
      </c>
      <c r="C152" s="101">
        <f>'Doc1'!C152</f>
        <v>0</v>
      </c>
      <c r="D152" s="99">
        <f>'Doc1'!D152</f>
        <v>0</v>
      </c>
      <c r="E152" s="89">
        <f>'Doc1'!F152</f>
        <v>0</v>
      </c>
      <c r="F152" s="101">
        <f>'Doc1'!G152</f>
        <v>0</v>
      </c>
      <c r="G152" s="101">
        <f>'Doc1'!H152</f>
        <v>0</v>
      </c>
      <c r="H152" s="94"/>
      <c r="I152" s="94"/>
      <c r="J152" s="94"/>
      <c r="K152" s="95"/>
      <c r="L152" s="94"/>
      <c r="M152" s="94"/>
      <c r="N152" s="94"/>
      <c r="O152" s="94"/>
      <c r="P152" s="94"/>
      <c r="Q152" s="94"/>
      <c r="R152" s="91">
        <f t="shared" si="2"/>
        <v>0</v>
      </c>
      <c r="S152" s="120"/>
      <c r="T152" s="90">
        <f>'Doc1'!J152</f>
        <v>0</v>
      </c>
      <c r="U152" s="120"/>
      <c r="V152" s="205">
        <f>(H152*Serv.44h!$D$45)+(I152*Serv.22h!$D$45)+(J152*Serv.30h!$D$45)+(K152*Serv.44h!$D$45)+(L152*Serv.44h!$D$45*170%)+(M152*Superv.44h!$D$42)+(N152*Líder.44h!$D$42)+(O152*Encarregado.44h!$D$42)+(P152*'Ag.Higienização.44h'!$D$45)+(Q152*'Limpador de Vidro.44h'!$D$45)+(S152*'Vol.+Event.'!$D$45)</f>
        <v>0</v>
      </c>
      <c r="W152" s="206">
        <f>IF(U152&lt;220,Jardin.!$D$49*'Doc3'!U152/8,IF(U152&gt;=220,Jardin.!$D$45*U152/220))</f>
        <v>0</v>
      </c>
    </row>
    <row r="153" spans="1:23" hidden="1">
      <c r="A153" s="203">
        <f>'Doc1'!A153</f>
        <v>0</v>
      </c>
      <c r="B153" s="204">
        <f>'Doc1'!B153</f>
        <v>0</v>
      </c>
      <c r="C153" s="101">
        <f>'Doc1'!C153</f>
        <v>0</v>
      </c>
      <c r="D153" s="99">
        <f>'Doc1'!D153</f>
        <v>0</v>
      </c>
      <c r="E153" s="89">
        <f>'Doc1'!F153</f>
        <v>0</v>
      </c>
      <c r="F153" s="101">
        <f>'Doc1'!G153</f>
        <v>0</v>
      </c>
      <c r="G153" s="101">
        <f>'Doc1'!H153</f>
        <v>0</v>
      </c>
      <c r="H153" s="94"/>
      <c r="I153" s="94"/>
      <c r="J153" s="94"/>
      <c r="K153" s="95"/>
      <c r="L153" s="94"/>
      <c r="M153" s="94"/>
      <c r="N153" s="94"/>
      <c r="O153" s="94"/>
      <c r="P153" s="94"/>
      <c r="Q153" s="94"/>
      <c r="R153" s="91">
        <f t="shared" si="2"/>
        <v>0</v>
      </c>
      <c r="S153" s="120"/>
      <c r="T153" s="90">
        <f>'Doc1'!J153</f>
        <v>0</v>
      </c>
      <c r="U153" s="120"/>
      <c r="V153" s="205">
        <f>(H153*Serv.44h!$D$45)+(I153*Serv.22h!$D$45)+(J153*Serv.30h!$D$45)+(K153*Serv.44h!$D$45)+(L153*Serv.44h!$D$45*170%)+(M153*Superv.44h!$D$42)+(N153*Líder.44h!$D$42)+(O153*Encarregado.44h!$D$42)+(P153*'Ag.Higienização.44h'!$D$45)+(Q153*'Limpador de Vidro.44h'!$D$45)+(S153*'Vol.+Event.'!$D$45)</f>
        <v>0</v>
      </c>
      <c r="W153" s="206">
        <f>IF(U153&lt;220,Jardin.!$D$49*'Doc3'!U153/8,IF(U153&gt;=220,Jardin.!$D$45*U153/220))</f>
        <v>0</v>
      </c>
    </row>
    <row r="154" spans="1:23" hidden="1">
      <c r="A154" s="203">
        <f>'Doc1'!A154</f>
        <v>0</v>
      </c>
      <c r="B154" s="204">
        <f>'Doc1'!B154</f>
        <v>0</v>
      </c>
      <c r="C154" s="101">
        <f>'Doc1'!C154</f>
        <v>0</v>
      </c>
      <c r="D154" s="99">
        <f>'Doc1'!D154</f>
        <v>0</v>
      </c>
      <c r="E154" s="89">
        <f>'Doc1'!F154</f>
        <v>0</v>
      </c>
      <c r="F154" s="101">
        <f>'Doc1'!G154</f>
        <v>0</v>
      </c>
      <c r="G154" s="101">
        <f>'Doc1'!H154</f>
        <v>0</v>
      </c>
      <c r="H154" s="94"/>
      <c r="I154" s="94"/>
      <c r="J154" s="94"/>
      <c r="K154" s="95"/>
      <c r="L154" s="94"/>
      <c r="M154" s="94"/>
      <c r="N154" s="94"/>
      <c r="O154" s="94"/>
      <c r="P154" s="94"/>
      <c r="Q154" s="94"/>
      <c r="R154" s="91">
        <f t="shared" si="2"/>
        <v>0</v>
      </c>
      <c r="S154" s="120"/>
      <c r="T154" s="90">
        <f>'Doc1'!J154</f>
        <v>0</v>
      </c>
      <c r="U154" s="120"/>
      <c r="V154" s="205">
        <f>(H154*Serv.44h!$D$45)+(I154*Serv.22h!$D$45)+(J154*Serv.30h!$D$45)+(K154*Serv.44h!$D$45)+(L154*Serv.44h!$D$45*170%)+(M154*Superv.44h!$D$42)+(N154*Líder.44h!$D$42)+(O154*Encarregado.44h!$D$42)+(P154*'Ag.Higienização.44h'!$D$45)+(Q154*'Limpador de Vidro.44h'!$D$45)+(S154*'Vol.+Event.'!$D$45)</f>
        <v>0</v>
      </c>
      <c r="W154" s="206">
        <f>IF(U154&lt;220,Jardin.!$D$49*'Doc3'!U154/8,IF(U154&gt;=220,Jardin.!$D$45*U154/220))</f>
        <v>0</v>
      </c>
    </row>
    <row r="155" spans="1:23" hidden="1">
      <c r="A155" s="203">
        <f>'Doc1'!A155</f>
        <v>0</v>
      </c>
      <c r="B155" s="204">
        <f>'Doc1'!B155</f>
        <v>0</v>
      </c>
      <c r="C155" s="101">
        <f>'Doc1'!C155</f>
        <v>0</v>
      </c>
      <c r="D155" s="99">
        <f>'Doc1'!D155</f>
        <v>0</v>
      </c>
      <c r="E155" s="89">
        <f>'Doc1'!F155</f>
        <v>0</v>
      </c>
      <c r="F155" s="101">
        <f>'Doc1'!G155</f>
        <v>0</v>
      </c>
      <c r="G155" s="101">
        <f>'Doc1'!H155</f>
        <v>0</v>
      </c>
      <c r="H155" s="94"/>
      <c r="I155" s="94"/>
      <c r="J155" s="94"/>
      <c r="K155" s="95"/>
      <c r="L155" s="94"/>
      <c r="M155" s="94"/>
      <c r="N155" s="94"/>
      <c r="O155" s="94"/>
      <c r="P155" s="94"/>
      <c r="Q155" s="94"/>
      <c r="R155" s="91">
        <f t="shared" si="2"/>
        <v>0</v>
      </c>
      <c r="S155" s="120"/>
      <c r="T155" s="90">
        <f>'Doc1'!J155</f>
        <v>0</v>
      </c>
      <c r="U155" s="120"/>
      <c r="V155" s="205">
        <f>(H155*Serv.44h!$D$45)+(I155*Serv.22h!$D$45)+(J155*Serv.30h!$D$45)+(K155*Serv.44h!$D$45)+(L155*Serv.44h!$D$45*170%)+(M155*Superv.44h!$D$42)+(N155*Líder.44h!$D$42)+(O155*Encarregado.44h!$D$42)+(P155*'Ag.Higienização.44h'!$D$45)+(Q155*'Limpador de Vidro.44h'!$D$45)+(S155*'Vol.+Event.'!$D$45)</f>
        <v>0</v>
      </c>
      <c r="W155" s="206">
        <f>IF(U155&lt;220,Jardin.!$D$49*'Doc3'!U155/8,IF(U155&gt;=220,Jardin.!$D$45*U155/220))</f>
        <v>0</v>
      </c>
    </row>
    <row r="156" spans="1:23" hidden="1">
      <c r="A156" s="203">
        <f>'Doc1'!A156</f>
        <v>0</v>
      </c>
      <c r="B156" s="204">
        <f>'Doc1'!B156</f>
        <v>0</v>
      </c>
      <c r="C156" s="101">
        <f>'Doc1'!C156</f>
        <v>0</v>
      </c>
      <c r="D156" s="99">
        <f>'Doc1'!D156</f>
        <v>0</v>
      </c>
      <c r="E156" s="89">
        <f>'Doc1'!F156</f>
        <v>0</v>
      </c>
      <c r="F156" s="101">
        <f>'Doc1'!G156</f>
        <v>0</v>
      </c>
      <c r="G156" s="101">
        <f>'Doc1'!H156</f>
        <v>0</v>
      </c>
      <c r="H156" s="94"/>
      <c r="I156" s="94"/>
      <c r="J156" s="94"/>
      <c r="K156" s="95"/>
      <c r="L156" s="94"/>
      <c r="M156" s="94"/>
      <c r="N156" s="94"/>
      <c r="O156" s="94"/>
      <c r="P156" s="94"/>
      <c r="Q156" s="94"/>
      <c r="R156" s="91">
        <f t="shared" si="2"/>
        <v>0</v>
      </c>
      <c r="S156" s="120"/>
      <c r="T156" s="90">
        <f>'Doc1'!J156</f>
        <v>0</v>
      </c>
      <c r="U156" s="120"/>
      <c r="V156" s="205">
        <f>(H156*Serv.44h!$D$45)+(I156*Serv.22h!$D$45)+(J156*Serv.30h!$D$45)+(K156*Serv.44h!$D$45)+(L156*Serv.44h!$D$45*170%)+(M156*Superv.44h!$D$42)+(N156*Líder.44h!$D$42)+(O156*Encarregado.44h!$D$42)+(P156*'Ag.Higienização.44h'!$D$45)+(Q156*'Limpador de Vidro.44h'!$D$45)+(S156*'Vol.+Event.'!$D$45)</f>
        <v>0</v>
      </c>
      <c r="W156" s="206">
        <f>IF(U156&lt;220,Jardin.!$D$49*'Doc3'!U156/8,IF(U156&gt;=220,Jardin.!$D$45*U156/220))</f>
        <v>0</v>
      </c>
    </row>
    <row r="157" spans="1:23" hidden="1">
      <c r="A157" s="203">
        <f>'Doc1'!A157</f>
        <v>0</v>
      </c>
      <c r="B157" s="204">
        <f>'Doc1'!B157</f>
        <v>0</v>
      </c>
      <c r="C157" s="101">
        <f>'Doc1'!C157</f>
        <v>0</v>
      </c>
      <c r="D157" s="99">
        <f>'Doc1'!D157</f>
        <v>0</v>
      </c>
      <c r="E157" s="89">
        <f>'Doc1'!F157</f>
        <v>0</v>
      </c>
      <c r="F157" s="101">
        <f>'Doc1'!G157</f>
        <v>0</v>
      </c>
      <c r="G157" s="101">
        <f>'Doc1'!H157</f>
        <v>0</v>
      </c>
      <c r="H157" s="94"/>
      <c r="I157" s="94"/>
      <c r="J157" s="94"/>
      <c r="K157" s="95"/>
      <c r="L157" s="94"/>
      <c r="M157" s="94"/>
      <c r="N157" s="94"/>
      <c r="O157" s="94"/>
      <c r="P157" s="94"/>
      <c r="Q157" s="94"/>
      <c r="R157" s="91">
        <f t="shared" si="2"/>
        <v>0</v>
      </c>
      <c r="S157" s="120"/>
      <c r="T157" s="90">
        <f>'Doc1'!J157</f>
        <v>0</v>
      </c>
      <c r="U157" s="120"/>
      <c r="V157" s="205">
        <f>(H157*Serv.44h!$D$45)+(I157*Serv.22h!$D$45)+(J157*Serv.30h!$D$45)+(K157*Serv.44h!$D$45)+(L157*Serv.44h!$D$45*170%)+(M157*Superv.44h!$D$42)+(N157*Líder.44h!$D$42)+(O157*Encarregado.44h!$D$42)+(P157*'Ag.Higienização.44h'!$D$45)+(Q157*'Limpador de Vidro.44h'!$D$45)+(S157*'Vol.+Event.'!$D$45)</f>
        <v>0</v>
      </c>
      <c r="W157" s="206">
        <f>IF(U157&lt;220,Jardin.!$D$49*'Doc3'!U157/8,IF(U157&gt;=220,Jardin.!$D$45*U157/220))</f>
        <v>0</v>
      </c>
    </row>
    <row r="158" spans="1:23" hidden="1">
      <c r="A158" s="203">
        <f>'Doc1'!A158</f>
        <v>0</v>
      </c>
      <c r="B158" s="204">
        <f>'Doc1'!B158</f>
        <v>0</v>
      </c>
      <c r="C158" s="101">
        <f>'Doc1'!C158</f>
        <v>0</v>
      </c>
      <c r="D158" s="99">
        <f>'Doc1'!D158</f>
        <v>0</v>
      </c>
      <c r="E158" s="89">
        <f>'Doc1'!F158</f>
        <v>0</v>
      </c>
      <c r="F158" s="101">
        <f>'Doc1'!G158</f>
        <v>0</v>
      </c>
      <c r="G158" s="101">
        <f>'Doc1'!H158</f>
        <v>0</v>
      </c>
      <c r="H158" s="94"/>
      <c r="I158" s="94"/>
      <c r="J158" s="94"/>
      <c r="K158" s="95"/>
      <c r="L158" s="94"/>
      <c r="M158" s="94"/>
      <c r="N158" s="94"/>
      <c r="O158" s="94"/>
      <c r="P158" s="94"/>
      <c r="Q158" s="94"/>
      <c r="R158" s="91">
        <f t="shared" si="2"/>
        <v>0</v>
      </c>
      <c r="S158" s="120"/>
      <c r="T158" s="90">
        <f>'Doc1'!J158</f>
        <v>0</v>
      </c>
      <c r="U158" s="120"/>
      <c r="V158" s="205">
        <f>(H158*Serv.44h!$D$45)+(I158*Serv.22h!$D$45)+(J158*Serv.30h!$D$45)+(K158*Serv.44h!$D$45)+(L158*Serv.44h!$D$45*170%)+(M158*Superv.44h!$D$42)+(N158*Líder.44h!$D$42)+(O158*Encarregado.44h!$D$42)+(P158*'Ag.Higienização.44h'!$D$45)+(Q158*'Limpador de Vidro.44h'!$D$45)+(S158*'Vol.+Event.'!$D$45)</f>
        <v>0</v>
      </c>
      <c r="W158" s="206">
        <f>IF(U158&lt;220,Jardin.!$D$49*'Doc3'!U158/8,IF(U158&gt;=220,Jardin.!$D$45*U158/220))</f>
        <v>0</v>
      </c>
    </row>
    <row r="159" spans="1:23" hidden="1">
      <c r="A159" s="203">
        <f>'Doc1'!A159</f>
        <v>0</v>
      </c>
      <c r="B159" s="204">
        <f>'Doc1'!B159</f>
        <v>0</v>
      </c>
      <c r="C159" s="101">
        <f>'Doc1'!C159</f>
        <v>0</v>
      </c>
      <c r="D159" s="99">
        <f>'Doc1'!D159</f>
        <v>0</v>
      </c>
      <c r="E159" s="89">
        <f>'Doc1'!F159</f>
        <v>0</v>
      </c>
      <c r="F159" s="101">
        <f>'Doc1'!G159</f>
        <v>0</v>
      </c>
      <c r="G159" s="101">
        <f>'Doc1'!H159</f>
        <v>0</v>
      </c>
      <c r="H159" s="94"/>
      <c r="I159" s="94"/>
      <c r="J159" s="94"/>
      <c r="K159" s="95"/>
      <c r="L159" s="94"/>
      <c r="M159" s="94"/>
      <c r="N159" s="94"/>
      <c r="O159" s="94"/>
      <c r="P159" s="94"/>
      <c r="Q159" s="94"/>
      <c r="R159" s="91">
        <f t="shared" si="2"/>
        <v>0</v>
      </c>
      <c r="S159" s="120"/>
      <c r="T159" s="90">
        <f>'Doc1'!J159</f>
        <v>0</v>
      </c>
      <c r="U159" s="120"/>
      <c r="V159" s="205">
        <f>(H159*Serv.44h!$D$45)+(I159*Serv.22h!$D$45)+(J159*Serv.30h!$D$45)+(K159*Serv.44h!$D$45)+(L159*Serv.44h!$D$45*170%)+(M159*Superv.44h!$D$42)+(N159*Líder.44h!$D$42)+(O159*Encarregado.44h!$D$42)+(P159*'Ag.Higienização.44h'!$D$45)+(Q159*'Limpador de Vidro.44h'!$D$45)+(S159*'Vol.+Event.'!$D$45)</f>
        <v>0</v>
      </c>
      <c r="W159" s="206">
        <f>IF(U159&lt;220,Jardin.!$D$49*'Doc3'!U159/8,IF(U159&gt;=220,Jardin.!$D$45*U159/220))</f>
        <v>0</v>
      </c>
    </row>
    <row r="160" spans="1:23" hidden="1">
      <c r="A160" s="203">
        <f>'Doc1'!A160</f>
        <v>0</v>
      </c>
      <c r="B160" s="204">
        <f>'Doc1'!B160</f>
        <v>0</v>
      </c>
      <c r="C160" s="101">
        <f>'Doc1'!C160</f>
        <v>0</v>
      </c>
      <c r="D160" s="99">
        <f>'Doc1'!D160</f>
        <v>0</v>
      </c>
      <c r="E160" s="89">
        <f>'Doc1'!F160</f>
        <v>0</v>
      </c>
      <c r="F160" s="101">
        <f>'Doc1'!G160</f>
        <v>0</v>
      </c>
      <c r="G160" s="101">
        <f>'Doc1'!H160</f>
        <v>0</v>
      </c>
      <c r="H160" s="94"/>
      <c r="I160" s="94"/>
      <c r="J160" s="94"/>
      <c r="K160" s="95"/>
      <c r="L160" s="94"/>
      <c r="M160" s="94"/>
      <c r="N160" s="94"/>
      <c r="O160" s="94"/>
      <c r="P160" s="94"/>
      <c r="Q160" s="94"/>
      <c r="R160" s="91">
        <f t="shared" si="2"/>
        <v>0</v>
      </c>
      <c r="S160" s="120"/>
      <c r="T160" s="90">
        <f>'Doc1'!J160</f>
        <v>0</v>
      </c>
      <c r="U160" s="120"/>
      <c r="V160" s="205">
        <f>(H160*Serv.44h!$D$45)+(I160*Serv.22h!$D$45)+(J160*Serv.30h!$D$45)+(K160*Serv.44h!$D$45)+(L160*Serv.44h!$D$45*170%)+(M160*Superv.44h!$D$42)+(N160*Líder.44h!$D$42)+(O160*Encarregado.44h!$D$42)+(P160*'Ag.Higienização.44h'!$D$45)+(Q160*'Limpador de Vidro.44h'!$D$45)+(S160*'Vol.+Event.'!$D$45)</f>
        <v>0</v>
      </c>
      <c r="W160" s="206">
        <f>IF(U160&lt;220,Jardin.!$D$49*'Doc3'!U160/8,IF(U160&gt;=220,Jardin.!$D$45*U160/220))</f>
        <v>0</v>
      </c>
    </row>
    <row r="161" spans="1:23" hidden="1">
      <c r="A161" s="203">
        <f>'Doc1'!A161</f>
        <v>0</v>
      </c>
      <c r="B161" s="204">
        <f>'Doc1'!B161</f>
        <v>0</v>
      </c>
      <c r="C161" s="101">
        <f>'Doc1'!C161</f>
        <v>0</v>
      </c>
      <c r="D161" s="99">
        <f>'Doc1'!D161</f>
        <v>0</v>
      </c>
      <c r="E161" s="89">
        <f>'Doc1'!F161</f>
        <v>0</v>
      </c>
      <c r="F161" s="101">
        <f>'Doc1'!G161</f>
        <v>0</v>
      </c>
      <c r="G161" s="101">
        <f>'Doc1'!H161</f>
        <v>0</v>
      </c>
      <c r="H161" s="94"/>
      <c r="I161" s="94"/>
      <c r="J161" s="94"/>
      <c r="K161" s="95"/>
      <c r="L161" s="94"/>
      <c r="M161" s="94"/>
      <c r="N161" s="94"/>
      <c r="O161" s="94"/>
      <c r="P161" s="94"/>
      <c r="Q161" s="94"/>
      <c r="R161" s="91">
        <f t="shared" si="2"/>
        <v>0</v>
      </c>
      <c r="S161" s="120"/>
      <c r="T161" s="90">
        <f>'Doc1'!J161</f>
        <v>0</v>
      </c>
      <c r="U161" s="120"/>
      <c r="V161" s="205">
        <f>(H161*Serv.44h!$D$45)+(I161*Serv.22h!$D$45)+(J161*Serv.30h!$D$45)+(K161*Serv.44h!$D$45)+(L161*Serv.44h!$D$45*170%)+(M161*Superv.44h!$D$42)+(N161*Líder.44h!$D$42)+(O161*Encarregado.44h!$D$42)+(P161*'Ag.Higienização.44h'!$D$45)+(Q161*'Limpador de Vidro.44h'!$D$45)+(S161*'Vol.+Event.'!$D$45)</f>
        <v>0</v>
      </c>
      <c r="W161" s="206">
        <f>IF(U161&lt;220,Jardin.!$D$49*'Doc3'!U161/8,IF(U161&gt;=220,Jardin.!$D$45*U161/220))</f>
        <v>0</v>
      </c>
    </row>
    <row r="162" spans="1:23" hidden="1">
      <c r="A162" s="203">
        <f>'Doc1'!A162</f>
        <v>0</v>
      </c>
      <c r="B162" s="204">
        <f>'Doc1'!B162</f>
        <v>0</v>
      </c>
      <c r="C162" s="101">
        <f>'Doc1'!C162</f>
        <v>0</v>
      </c>
      <c r="D162" s="99">
        <f>'Doc1'!D162</f>
        <v>0</v>
      </c>
      <c r="E162" s="89">
        <f>'Doc1'!F162</f>
        <v>0</v>
      </c>
      <c r="F162" s="101">
        <f>'Doc1'!G162</f>
        <v>0</v>
      </c>
      <c r="G162" s="101">
        <f>'Doc1'!H162</f>
        <v>0</v>
      </c>
      <c r="H162" s="94"/>
      <c r="I162" s="94"/>
      <c r="J162" s="94"/>
      <c r="K162" s="95"/>
      <c r="L162" s="94"/>
      <c r="M162" s="94"/>
      <c r="N162" s="94"/>
      <c r="O162" s="94"/>
      <c r="P162" s="94"/>
      <c r="Q162" s="94"/>
      <c r="R162" s="91">
        <f t="shared" si="2"/>
        <v>0</v>
      </c>
      <c r="S162" s="120"/>
      <c r="T162" s="90">
        <f>'Doc1'!J162</f>
        <v>0</v>
      </c>
      <c r="U162" s="120"/>
      <c r="V162" s="205">
        <f>(H162*Serv.44h!$D$45)+(I162*Serv.22h!$D$45)+(J162*Serv.30h!$D$45)+(K162*Serv.44h!$D$45)+(L162*Serv.44h!$D$45*170%)+(M162*Superv.44h!$D$42)+(N162*Líder.44h!$D$42)+(O162*Encarregado.44h!$D$42)+(P162*'Ag.Higienização.44h'!$D$45)+(Q162*'Limpador de Vidro.44h'!$D$45)+(S162*'Vol.+Event.'!$D$45)</f>
        <v>0</v>
      </c>
      <c r="W162" s="206">
        <f>IF(U162&lt;220,Jardin.!$D$49*'Doc3'!U162/8,IF(U162&gt;=220,Jardin.!$D$45*U162/220))</f>
        <v>0</v>
      </c>
    </row>
    <row r="163" spans="1:23" hidden="1">
      <c r="A163" s="203">
        <f>'Doc1'!A163</f>
        <v>0</v>
      </c>
      <c r="B163" s="204">
        <f>'Doc1'!B163</f>
        <v>0</v>
      </c>
      <c r="C163" s="101">
        <f>'Doc1'!C163</f>
        <v>0</v>
      </c>
      <c r="D163" s="99">
        <f>'Doc1'!D163</f>
        <v>0</v>
      </c>
      <c r="E163" s="89">
        <f>'Doc1'!F163</f>
        <v>0</v>
      </c>
      <c r="F163" s="101">
        <f>'Doc1'!G163</f>
        <v>0</v>
      </c>
      <c r="G163" s="101">
        <f>'Doc1'!H163</f>
        <v>0</v>
      </c>
      <c r="H163" s="94"/>
      <c r="I163" s="94"/>
      <c r="J163" s="94"/>
      <c r="K163" s="95"/>
      <c r="L163" s="94"/>
      <c r="M163" s="94"/>
      <c r="N163" s="94"/>
      <c r="O163" s="94"/>
      <c r="P163" s="94"/>
      <c r="Q163" s="94"/>
      <c r="R163" s="91">
        <f t="shared" si="2"/>
        <v>0</v>
      </c>
      <c r="S163" s="120"/>
      <c r="T163" s="90">
        <f>'Doc1'!J163</f>
        <v>0</v>
      </c>
      <c r="U163" s="120"/>
      <c r="V163" s="205">
        <f>(H163*Serv.44h!$D$45)+(I163*Serv.22h!$D$45)+(J163*Serv.30h!$D$45)+(K163*Serv.44h!$D$45)+(L163*Serv.44h!$D$45*170%)+(M163*Superv.44h!$D$42)+(N163*Líder.44h!$D$42)+(O163*Encarregado.44h!$D$42)+(P163*'Ag.Higienização.44h'!$D$45)+(Q163*'Limpador de Vidro.44h'!$D$45)+(S163*'Vol.+Event.'!$D$45)</f>
        <v>0</v>
      </c>
      <c r="W163" s="206">
        <f>IF(U163&lt;220,Jardin.!$D$49*'Doc3'!U163/8,IF(U163&gt;=220,Jardin.!$D$45*U163/220))</f>
        <v>0</v>
      </c>
    </row>
    <row r="164" spans="1:23" hidden="1">
      <c r="A164" s="203">
        <f>'Doc1'!A164</f>
        <v>0</v>
      </c>
      <c r="B164" s="204">
        <f>'Doc1'!B164</f>
        <v>0</v>
      </c>
      <c r="C164" s="101">
        <f>'Doc1'!C164</f>
        <v>0</v>
      </c>
      <c r="D164" s="99">
        <f>'Doc1'!D164</f>
        <v>0</v>
      </c>
      <c r="E164" s="89">
        <f>'Doc1'!F164</f>
        <v>0</v>
      </c>
      <c r="F164" s="101">
        <f>'Doc1'!G164</f>
        <v>0</v>
      </c>
      <c r="G164" s="101">
        <f>'Doc1'!H164</f>
        <v>0</v>
      </c>
      <c r="H164" s="94"/>
      <c r="I164" s="94"/>
      <c r="J164" s="94"/>
      <c r="K164" s="95"/>
      <c r="L164" s="94"/>
      <c r="M164" s="94"/>
      <c r="N164" s="94"/>
      <c r="O164" s="94"/>
      <c r="P164" s="94"/>
      <c r="Q164" s="94"/>
      <c r="R164" s="91">
        <f t="shared" si="2"/>
        <v>0</v>
      </c>
      <c r="S164" s="120"/>
      <c r="T164" s="90">
        <f>'Doc1'!J164</f>
        <v>0</v>
      </c>
      <c r="U164" s="120"/>
      <c r="V164" s="205">
        <f>(H164*Serv.44h!$D$45)+(I164*Serv.22h!$D$45)+(J164*Serv.30h!$D$45)+(K164*Serv.44h!$D$45)+(L164*Serv.44h!$D$45*170%)+(M164*Superv.44h!$D$42)+(N164*Líder.44h!$D$42)+(O164*Encarregado.44h!$D$42)+(P164*'Ag.Higienização.44h'!$D$45)+(Q164*'Limpador de Vidro.44h'!$D$45)+(S164*'Vol.+Event.'!$D$45)</f>
        <v>0</v>
      </c>
      <c r="W164" s="206">
        <f>IF(U164&lt;220,Jardin.!$D$49*'Doc3'!U164/8,IF(U164&gt;=220,Jardin.!$D$45*U164/220))</f>
        <v>0</v>
      </c>
    </row>
    <row r="165" spans="1:23" hidden="1">
      <c r="A165" s="203">
        <f>'Doc1'!A165</f>
        <v>0</v>
      </c>
      <c r="B165" s="204">
        <f>'Doc1'!B165</f>
        <v>0</v>
      </c>
      <c r="C165" s="101">
        <f>'Doc1'!C165</f>
        <v>0</v>
      </c>
      <c r="D165" s="99">
        <f>'Doc1'!D165</f>
        <v>0</v>
      </c>
      <c r="E165" s="89">
        <f>'Doc1'!F165</f>
        <v>0</v>
      </c>
      <c r="F165" s="101">
        <f>'Doc1'!G165</f>
        <v>0</v>
      </c>
      <c r="G165" s="101">
        <f>'Doc1'!H165</f>
        <v>0</v>
      </c>
      <c r="H165" s="94"/>
      <c r="I165" s="94"/>
      <c r="J165" s="94"/>
      <c r="K165" s="95"/>
      <c r="L165" s="94"/>
      <c r="M165" s="94"/>
      <c r="N165" s="94"/>
      <c r="O165" s="94"/>
      <c r="P165" s="94"/>
      <c r="Q165" s="94"/>
      <c r="R165" s="91">
        <f t="shared" si="2"/>
        <v>0</v>
      </c>
      <c r="S165" s="120"/>
      <c r="T165" s="90">
        <f>'Doc1'!J165</f>
        <v>0</v>
      </c>
      <c r="U165" s="120"/>
      <c r="V165" s="205">
        <f>(H165*Serv.44h!$D$45)+(I165*Serv.22h!$D$45)+(J165*Serv.30h!$D$45)+(K165*Serv.44h!$D$45)+(L165*Serv.44h!$D$45*170%)+(M165*Superv.44h!$D$42)+(N165*Líder.44h!$D$42)+(O165*Encarregado.44h!$D$42)+(P165*'Ag.Higienização.44h'!$D$45)+(Q165*'Limpador de Vidro.44h'!$D$45)+(S165*'Vol.+Event.'!$D$45)</f>
        <v>0</v>
      </c>
      <c r="W165" s="206">
        <f>IF(U165&lt;220,Jardin.!$D$49*'Doc3'!U165/8,IF(U165&gt;=220,Jardin.!$D$45*U165/220))</f>
        <v>0</v>
      </c>
    </row>
    <row r="166" spans="1:23" hidden="1">
      <c r="A166" s="203">
        <f>'Doc1'!A166</f>
        <v>0</v>
      </c>
      <c r="B166" s="204">
        <f>'Doc1'!B166</f>
        <v>0</v>
      </c>
      <c r="C166" s="101">
        <f>'Doc1'!C166</f>
        <v>0</v>
      </c>
      <c r="D166" s="99">
        <f>'Doc1'!D166</f>
        <v>0</v>
      </c>
      <c r="E166" s="89">
        <f>'Doc1'!F166</f>
        <v>0</v>
      </c>
      <c r="F166" s="101">
        <f>'Doc1'!G166</f>
        <v>0</v>
      </c>
      <c r="G166" s="101">
        <f>'Doc1'!H166</f>
        <v>0</v>
      </c>
      <c r="H166" s="94"/>
      <c r="I166" s="94"/>
      <c r="J166" s="94"/>
      <c r="K166" s="95"/>
      <c r="L166" s="94"/>
      <c r="M166" s="94"/>
      <c r="N166" s="94"/>
      <c r="O166" s="94"/>
      <c r="P166" s="94"/>
      <c r="Q166" s="94"/>
      <c r="R166" s="91">
        <f t="shared" si="2"/>
        <v>0</v>
      </c>
      <c r="S166" s="120"/>
      <c r="T166" s="90">
        <f>'Doc1'!J166</f>
        <v>0</v>
      </c>
      <c r="U166" s="120"/>
      <c r="V166" s="205">
        <f>(H166*Serv.44h!$D$45)+(I166*Serv.22h!$D$45)+(J166*Serv.30h!$D$45)+(K166*Serv.44h!$D$45)+(L166*Serv.44h!$D$45*170%)+(M166*Superv.44h!$D$42)+(N166*Líder.44h!$D$42)+(O166*Encarregado.44h!$D$42)+(P166*'Ag.Higienização.44h'!$D$45)+(Q166*'Limpador de Vidro.44h'!$D$45)+(S166*'Vol.+Event.'!$D$45)</f>
        <v>0</v>
      </c>
      <c r="W166" s="206">
        <f>IF(U166&lt;220,Jardin.!$D$49*'Doc3'!U166/8,IF(U166&gt;=220,Jardin.!$D$45*U166/220))</f>
        <v>0</v>
      </c>
    </row>
    <row r="167" spans="1:23" hidden="1">
      <c r="A167" s="203">
        <f>'Doc1'!A167</f>
        <v>0</v>
      </c>
      <c r="B167" s="204">
        <f>'Doc1'!B167</f>
        <v>0</v>
      </c>
      <c r="C167" s="101">
        <f>'Doc1'!C167</f>
        <v>0</v>
      </c>
      <c r="D167" s="99">
        <f>'Doc1'!D167</f>
        <v>0</v>
      </c>
      <c r="E167" s="89">
        <f>'Doc1'!F167</f>
        <v>0</v>
      </c>
      <c r="F167" s="101">
        <f>'Doc1'!G167</f>
        <v>0</v>
      </c>
      <c r="G167" s="101">
        <f>'Doc1'!H167</f>
        <v>0</v>
      </c>
      <c r="H167" s="94"/>
      <c r="I167" s="94"/>
      <c r="J167" s="94"/>
      <c r="K167" s="95"/>
      <c r="L167" s="94"/>
      <c r="M167" s="94"/>
      <c r="N167" s="94"/>
      <c r="O167" s="94"/>
      <c r="P167" s="94"/>
      <c r="Q167" s="94"/>
      <c r="R167" s="91">
        <f t="shared" si="2"/>
        <v>0</v>
      </c>
      <c r="S167" s="120"/>
      <c r="T167" s="90">
        <f>'Doc1'!J167</f>
        <v>0</v>
      </c>
      <c r="U167" s="120"/>
      <c r="V167" s="205">
        <f>(H167*Serv.44h!$D$45)+(I167*Serv.22h!$D$45)+(J167*Serv.30h!$D$45)+(K167*Serv.44h!$D$45)+(L167*Serv.44h!$D$45*170%)+(M167*Superv.44h!$D$42)+(N167*Líder.44h!$D$42)+(O167*Encarregado.44h!$D$42)+(P167*'Ag.Higienização.44h'!$D$45)+(Q167*'Limpador de Vidro.44h'!$D$45)+(S167*'Vol.+Event.'!$D$45)</f>
        <v>0</v>
      </c>
      <c r="W167" s="206">
        <f>IF(U167&lt;220,Jardin.!$D$49*'Doc3'!U167/8,IF(U167&gt;=220,Jardin.!$D$45*U167/220))</f>
        <v>0</v>
      </c>
    </row>
    <row r="168" spans="1:23" hidden="1">
      <c r="A168" s="203">
        <f>'Doc1'!A168</f>
        <v>0</v>
      </c>
      <c r="B168" s="204">
        <f>'Doc1'!B168</f>
        <v>0</v>
      </c>
      <c r="C168" s="101">
        <f>'Doc1'!C168</f>
        <v>0</v>
      </c>
      <c r="D168" s="99">
        <f>'Doc1'!D168</f>
        <v>0</v>
      </c>
      <c r="E168" s="89">
        <f>'Doc1'!F168</f>
        <v>0</v>
      </c>
      <c r="F168" s="101">
        <f>'Doc1'!G168</f>
        <v>0</v>
      </c>
      <c r="G168" s="101">
        <f>'Doc1'!H168</f>
        <v>0</v>
      </c>
      <c r="H168" s="94"/>
      <c r="I168" s="94"/>
      <c r="J168" s="94"/>
      <c r="K168" s="95"/>
      <c r="L168" s="94"/>
      <c r="M168" s="94"/>
      <c r="N168" s="94"/>
      <c r="O168" s="94"/>
      <c r="P168" s="94"/>
      <c r="Q168" s="94"/>
      <c r="R168" s="91">
        <f t="shared" si="2"/>
        <v>0</v>
      </c>
      <c r="S168" s="120"/>
      <c r="T168" s="90">
        <f>'Doc1'!J168</f>
        <v>0</v>
      </c>
      <c r="U168" s="120"/>
      <c r="V168" s="205">
        <f>(H168*Serv.44h!$D$45)+(I168*Serv.22h!$D$45)+(J168*Serv.30h!$D$45)+(K168*Serv.44h!$D$45)+(L168*Serv.44h!$D$45*170%)+(M168*Superv.44h!$D$42)+(N168*Líder.44h!$D$42)+(O168*Encarregado.44h!$D$42)+(P168*'Ag.Higienização.44h'!$D$45)+(Q168*'Limpador de Vidro.44h'!$D$45)+(S168*'Vol.+Event.'!$D$45)</f>
        <v>0</v>
      </c>
      <c r="W168" s="206">
        <f>IF(U168&lt;220,Jardin.!$D$49*'Doc3'!U168/8,IF(U168&gt;=220,Jardin.!$D$45*U168/220))</f>
        <v>0</v>
      </c>
    </row>
    <row r="169" spans="1:23" hidden="1">
      <c r="A169" s="203">
        <f>'Doc1'!A169</f>
        <v>0</v>
      </c>
      <c r="B169" s="204">
        <f>'Doc1'!B169</f>
        <v>0</v>
      </c>
      <c r="C169" s="101">
        <f>'Doc1'!C169</f>
        <v>0</v>
      </c>
      <c r="D169" s="99">
        <f>'Doc1'!D169</f>
        <v>0</v>
      </c>
      <c r="E169" s="89">
        <f>'Doc1'!F169</f>
        <v>0</v>
      </c>
      <c r="F169" s="101">
        <f>'Doc1'!G169</f>
        <v>0</v>
      </c>
      <c r="G169" s="101">
        <f>'Doc1'!H169</f>
        <v>0</v>
      </c>
      <c r="H169" s="94"/>
      <c r="I169" s="94"/>
      <c r="J169" s="94"/>
      <c r="K169" s="95"/>
      <c r="L169" s="94"/>
      <c r="M169" s="94"/>
      <c r="N169" s="94"/>
      <c r="O169" s="94"/>
      <c r="P169" s="94"/>
      <c r="Q169" s="94"/>
      <c r="R169" s="91">
        <f t="shared" si="2"/>
        <v>0</v>
      </c>
      <c r="S169" s="120"/>
      <c r="T169" s="90">
        <f>'Doc1'!J169</f>
        <v>0</v>
      </c>
      <c r="U169" s="120"/>
      <c r="V169" s="205">
        <f>(H169*Serv.44h!$D$45)+(I169*Serv.22h!$D$45)+(J169*Serv.30h!$D$45)+(K169*Serv.44h!$D$45)+(L169*Serv.44h!$D$45*170%)+(M169*Superv.44h!$D$42)+(N169*Líder.44h!$D$42)+(O169*Encarregado.44h!$D$42)+(P169*'Ag.Higienização.44h'!$D$45)+(Q169*'Limpador de Vidro.44h'!$D$45)+(S169*'Vol.+Event.'!$D$45)</f>
        <v>0</v>
      </c>
      <c r="W169" s="206">
        <f>IF(U169&lt;220,Jardin.!$D$49*'Doc3'!U169/8,IF(U169&gt;=220,Jardin.!$D$45*U169/220))</f>
        <v>0</v>
      </c>
    </row>
    <row r="170" spans="1:23" hidden="1">
      <c r="A170" s="203">
        <f>'Doc1'!A170</f>
        <v>0</v>
      </c>
      <c r="B170" s="204">
        <f>'Doc1'!B170</f>
        <v>0</v>
      </c>
      <c r="C170" s="101">
        <f>'Doc1'!C170</f>
        <v>0</v>
      </c>
      <c r="D170" s="99">
        <f>'Doc1'!D170</f>
        <v>0</v>
      </c>
      <c r="E170" s="89">
        <f>'Doc1'!F170</f>
        <v>0</v>
      </c>
      <c r="F170" s="101">
        <f>'Doc1'!G170</f>
        <v>0</v>
      </c>
      <c r="G170" s="101">
        <f>'Doc1'!H170</f>
        <v>0</v>
      </c>
      <c r="H170" s="94"/>
      <c r="I170" s="94"/>
      <c r="J170" s="94"/>
      <c r="K170" s="95"/>
      <c r="L170" s="94"/>
      <c r="M170" s="94"/>
      <c r="N170" s="94"/>
      <c r="O170" s="94"/>
      <c r="P170" s="94"/>
      <c r="Q170" s="94"/>
      <c r="R170" s="91">
        <f t="shared" si="2"/>
        <v>0</v>
      </c>
      <c r="S170" s="120"/>
      <c r="T170" s="90">
        <f>'Doc1'!J170</f>
        <v>0</v>
      </c>
      <c r="U170" s="120"/>
      <c r="V170" s="205">
        <f>(H170*Serv.44h!$D$45)+(I170*Serv.22h!$D$45)+(J170*Serv.30h!$D$45)+(K170*Serv.44h!$D$45)+(L170*Serv.44h!$D$45*170%)+(M170*Superv.44h!$D$42)+(N170*Líder.44h!$D$42)+(O170*Encarregado.44h!$D$42)+(P170*'Ag.Higienização.44h'!$D$45)+(Q170*'Limpador de Vidro.44h'!$D$45)+(S170*'Vol.+Event.'!$D$45)</f>
        <v>0</v>
      </c>
      <c r="W170" s="206">
        <f>IF(U170&lt;220,Jardin.!$D$49*'Doc3'!U170/8,IF(U170&gt;=220,Jardin.!$D$45*U170/220))</f>
        <v>0</v>
      </c>
    </row>
    <row r="171" spans="1:23" hidden="1">
      <c r="A171" s="203">
        <f>'Doc1'!A171</f>
        <v>0</v>
      </c>
      <c r="B171" s="204">
        <f>'Doc1'!B171</f>
        <v>0</v>
      </c>
      <c r="C171" s="101">
        <f>'Doc1'!C171</f>
        <v>0</v>
      </c>
      <c r="D171" s="99">
        <f>'Doc1'!D171</f>
        <v>0</v>
      </c>
      <c r="E171" s="89">
        <f>'Doc1'!F171</f>
        <v>0</v>
      </c>
      <c r="F171" s="101">
        <f>'Doc1'!G171</f>
        <v>0</v>
      </c>
      <c r="G171" s="101">
        <f>'Doc1'!H171</f>
        <v>0</v>
      </c>
      <c r="H171" s="94"/>
      <c r="I171" s="94"/>
      <c r="J171" s="94"/>
      <c r="K171" s="95"/>
      <c r="L171" s="94"/>
      <c r="M171" s="94"/>
      <c r="N171" s="94"/>
      <c r="O171" s="94"/>
      <c r="P171" s="94"/>
      <c r="Q171" s="94"/>
      <c r="R171" s="91">
        <f t="shared" si="2"/>
        <v>0</v>
      </c>
      <c r="S171" s="120"/>
      <c r="T171" s="90">
        <f>'Doc1'!J171</f>
        <v>0</v>
      </c>
      <c r="U171" s="120"/>
      <c r="V171" s="205">
        <f>(H171*Serv.44h!$D$45)+(I171*Serv.22h!$D$45)+(J171*Serv.30h!$D$45)+(K171*Serv.44h!$D$45)+(L171*Serv.44h!$D$45*170%)+(M171*Superv.44h!$D$42)+(N171*Líder.44h!$D$42)+(O171*Encarregado.44h!$D$42)+(P171*'Ag.Higienização.44h'!$D$45)+(Q171*'Limpador de Vidro.44h'!$D$45)+(S171*'Vol.+Event.'!$D$45)</f>
        <v>0</v>
      </c>
      <c r="W171" s="206">
        <f>IF(U171&lt;220,Jardin.!$D$49*'Doc3'!U171/8,IF(U171&gt;=220,Jardin.!$D$45*U171/220))</f>
        <v>0</v>
      </c>
    </row>
    <row r="172" spans="1:23" hidden="1">
      <c r="A172" s="203">
        <f>'Doc1'!A172</f>
        <v>0</v>
      </c>
      <c r="B172" s="204">
        <f>'Doc1'!B172</f>
        <v>0</v>
      </c>
      <c r="C172" s="101">
        <f>'Doc1'!C172</f>
        <v>0</v>
      </c>
      <c r="D172" s="99">
        <f>'Doc1'!D172</f>
        <v>0</v>
      </c>
      <c r="E172" s="89">
        <f>'Doc1'!F172</f>
        <v>0</v>
      </c>
      <c r="F172" s="101">
        <f>'Doc1'!G172</f>
        <v>0</v>
      </c>
      <c r="G172" s="101">
        <f>'Doc1'!H172</f>
        <v>0</v>
      </c>
      <c r="H172" s="94"/>
      <c r="I172" s="94"/>
      <c r="J172" s="94"/>
      <c r="K172" s="95"/>
      <c r="L172" s="94"/>
      <c r="M172" s="94"/>
      <c r="N172" s="94"/>
      <c r="O172" s="94"/>
      <c r="P172" s="94"/>
      <c r="Q172" s="94"/>
      <c r="R172" s="91">
        <f t="shared" si="2"/>
        <v>0</v>
      </c>
      <c r="S172" s="120"/>
      <c r="T172" s="90">
        <f>'Doc1'!J172</f>
        <v>0</v>
      </c>
      <c r="U172" s="120"/>
      <c r="V172" s="205">
        <f>(H172*Serv.44h!$D$45)+(I172*Serv.22h!$D$45)+(J172*Serv.30h!$D$45)+(K172*Serv.44h!$D$45)+(L172*Serv.44h!$D$45*170%)+(M172*Superv.44h!$D$42)+(N172*Líder.44h!$D$42)+(O172*Encarregado.44h!$D$42)+(P172*'Ag.Higienização.44h'!$D$45)+(Q172*'Limpador de Vidro.44h'!$D$45)+(S172*'Vol.+Event.'!$D$45)</f>
        <v>0</v>
      </c>
      <c r="W172" s="206">
        <f>IF(U172&lt;220,Jardin.!$D$49*'Doc3'!U172/8,IF(U172&gt;=220,Jardin.!$D$45*U172/220))</f>
        <v>0</v>
      </c>
    </row>
    <row r="173" spans="1:23" hidden="1">
      <c r="A173" s="203">
        <f>'Doc1'!A173</f>
        <v>0</v>
      </c>
      <c r="B173" s="204">
        <f>'Doc1'!B173</f>
        <v>0</v>
      </c>
      <c r="C173" s="101">
        <f>'Doc1'!C173</f>
        <v>0</v>
      </c>
      <c r="D173" s="99">
        <f>'Doc1'!D173</f>
        <v>0</v>
      </c>
      <c r="E173" s="89">
        <f>'Doc1'!F173</f>
        <v>0</v>
      </c>
      <c r="F173" s="101">
        <f>'Doc1'!G173</f>
        <v>0</v>
      </c>
      <c r="G173" s="101">
        <f>'Doc1'!H173</f>
        <v>0</v>
      </c>
      <c r="H173" s="94"/>
      <c r="I173" s="94"/>
      <c r="J173" s="94"/>
      <c r="K173" s="95"/>
      <c r="L173" s="94"/>
      <c r="M173" s="94"/>
      <c r="N173" s="94"/>
      <c r="O173" s="94"/>
      <c r="P173" s="94"/>
      <c r="Q173" s="94"/>
      <c r="R173" s="91">
        <f t="shared" si="2"/>
        <v>0</v>
      </c>
      <c r="S173" s="120"/>
      <c r="T173" s="90">
        <f>'Doc1'!J173</f>
        <v>0</v>
      </c>
      <c r="U173" s="120"/>
      <c r="V173" s="205">
        <f>(H173*Serv.44h!$D$45)+(I173*Serv.22h!$D$45)+(J173*Serv.30h!$D$45)+(K173*Serv.44h!$D$45)+(L173*Serv.44h!$D$45*170%)+(M173*Superv.44h!$D$42)+(N173*Líder.44h!$D$42)+(O173*Encarregado.44h!$D$42)+(P173*'Ag.Higienização.44h'!$D$45)+(Q173*'Limpador de Vidro.44h'!$D$45)+(S173*'Vol.+Event.'!$D$45)</f>
        <v>0</v>
      </c>
      <c r="W173" s="206">
        <f>IF(U173&lt;220,Jardin.!$D$49*'Doc3'!U173/8,IF(U173&gt;=220,Jardin.!$D$45*U173/220))</f>
        <v>0</v>
      </c>
    </row>
    <row r="174" spans="1:23" hidden="1">
      <c r="A174" s="203">
        <f>'Doc1'!A174</f>
        <v>0</v>
      </c>
      <c r="B174" s="204">
        <f>'Doc1'!B174</f>
        <v>0</v>
      </c>
      <c r="C174" s="101">
        <f>'Doc1'!C174</f>
        <v>0</v>
      </c>
      <c r="D174" s="99">
        <f>'Doc1'!D174</f>
        <v>0</v>
      </c>
      <c r="E174" s="89">
        <f>'Doc1'!F174</f>
        <v>0</v>
      </c>
      <c r="F174" s="101">
        <f>'Doc1'!G174</f>
        <v>0</v>
      </c>
      <c r="G174" s="101">
        <f>'Doc1'!H174</f>
        <v>0</v>
      </c>
      <c r="H174" s="94"/>
      <c r="I174" s="94"/>
      <c r="J174" s="94"/>
      <c r="K174" s="95"/>
      <c r="L174" s="94"/>
      <c r="M174" s="94"/>
      <c r="N174" s="94"/>
      <c r="O174" s="94"/>
      <c r="P174" s="94"/>
      <c r="Q174" s="94"/>
      <c r="R174" s="91">
        <f t="shared" si="2"/>
        <v>0</v>
      </c>
      <c r="S174" s="120"/>
      <c r="T174" s="90">
        <f>'Doc1'!J174</f>
        <v>0</v>
      </c>
      <c r="U174" s="120"/>
      <c r="V174" s="205">
        <f>(H174*Serv.44h!$D$45)+(I174*Serv.22h!$D$45)+(J174*Serv.30h!$D$45)+(K174*Serv.44h!$D$45)+(L174*Serv.44h!$D$45*170%)+(M174*Superv.44h!$D$42)+(N174*Líder.44h!$D$42)+(O174*Encarregado.44h!$D$42)+(P174*'Ag.Higienização.44h'!$D$45)+(Q174*'Limpador de Vidro.44h'!$D$45)+(S174*'Vol.+Event.'!$D$45)</f>
        <v>0</v>
      </c>
      <c r="W174" s="206">
        <f>IF(U174&lt;220,Jardin.!$D$49*'Doc3'!U174/8,IF(U174&gt;=220,Jardin.!$D$45*U174/220))</f>
        <v>0</v>
      </c>
    </row>
    <row r="175" spans="1:23" hidden="1">
      <c r="A175" s="203">
        <f>'Doc1'!A175</f>
        <v>0</v>
      </c>
      <c r="B175" s="204">
        <f>'Doc1'!B175</f>
        <v>0</v>
      </c>
      <c r="C175" s="101">
        <f>'Doc1'!C175</f>
        <v>0</v>
      </c>
      <c r="D175" s="99">
        <f>'Doc1'!D175</f>
        <v>0</v>
      </c>
      <c r="E175" s="89">
        <f>'Doc1'!F175</f>
        <v>0</v>
      </c>
      <c r="F175" s="101">
        <f>'Doc1'!G175</f>
        <v>0</v>
      </c>
      <c r="G175" s="101">
        <f>'Doc1'!H175</f>
        <v>0</v>
      </c>
      <c r="H175" s="94"/>
      <c r="I175" s="94"/>
      <c r="J175" s="94"/>
      <c r="K175" s="95"/>
      <c r="L175" s="94"/>
      <c r="M175" s="94"/>
      <c r="N175" s="94"/>
      <c r="O175" s="94"/>
      <c r="P175" s="94"/>
      <c r="Q175" s="94"/>
      <c r="R175" s="91">
        <f t="shared" si="2"/>
        <v>0</v>
      </c>
      <c r="S175" s="120"/>
      <c r="T175" s="90">
        <f>'Doc1'!J175</f>
        <v>0</v>
      </c>
      <c r="U175" s="120"/>
      <c r="V175" s="205">
        <f>(H175*Serv.44h!$D$45)+(I175*Serv.22h!$D$45)+(J175*Serv.30h!$D$45)+(K175*Serv.44h!$D$45)+(L175*Serv.44h!$D$45*170%)+(M175*Superv.44h!$D$42)+(N175*Líder.44h!$D$42)+(O175*Encarregado.44h!$D$42)+(P175*'Ag.Higienização.44h'!$D$45)+(Q175*'Limpador de Vidro.44h'!$D$45)+(S175*'Vol.+Event.'!$D$45)</f>
        <v>0</v>
      </c>
      <c r="W175" s="206">
        <f>IF(U175&lt;220,Jardin.!$D$49*'Doc3'!U175/8,IF(U175&gt;=220,Jardin.!$D$45*U175/220))</f>
        <v>0</v>
      </c>
    </row>
    <row r="176" spans="1:23" hidden="1">
      <c r="A176" s="203">
        <f>'Doc1'!A176</f>
        <v>0</v>
      </c>
      <c r="B176" s="204">
        <f>'Doc1'!B176</f>
        <v>0</v>
      </c>
      <c r="C176" s="101">
        <f>'Doc1'!C176</f>
        <v>0</v>
      </c>
      <c r="D176" s="99">
        <f>'Doc1'!D176</f>
        <v>0</v>
      </c>
      <c r="E176" s="89">
        <f>'Doc1'!F176</f>
        <v>0</v>
      </c>
      <c r="F176" s="101">
        <f>'Doc1'!G176</f>
        <v>0</v>
      </c>
      <c r="G176" s="101">
        <f>'Doc1'!H176</f>
        <v>0</v>
      </c>
      <c r="H176" s="94"/>
      <c r="I176" s="94"/>
      <c r="J176" s="94"/>
      <c r="K176" s="95"/>
      <c r="L176" s="94"/>
      <c r="M176" s="94"/>
      <c r="N176" s="94"/>
      <c r="O176" s="94"/>
      <c r="P176" s="94"/>
      <c r="Q176" s="94"/>
      <c r="R176" s="91">
        <f t="shared" si="2"/>
        <v>0</v>
      </c>
      <c r="S176" s="120"/>
      <c r="T176" s="90">
        <f>'Doc1'!J176</f>
        <v>0</v>
      </c>
      <c r="U176" s="120"/>
      <c r="V176" s="205">
        <f>(H176*Serv.44h!$D$45)+(I176*Serv.22h!$D$45)+(J176*Serv.30h!$D$45)+(K176*Serv.44h!$D$45)+(L176*Serv.44h!$D$45*170%)+(M176*Superv.44h!$D$42)+(N176*Líder.44h!$D$42)+(O176*Encarregado.44h!$D$42)+(P176*'Ag.Higienização.44h'!$D$45)+(Q176*'Limpador de Vidro.44h'!$D$45)+(S176*'Vol.+Event.'!$D$45)</f>
        <v>0</v>
      </c>
      <c r="W176" s="206">
        <f>IF(U176&lt;220,Jardin.!$D$49*'Doc3'!U176/8,IF(U176&gt;=220,Jardin.!$D$45*U176/220))</f>
        <v>0</v>
      </c>
    </row>
    <row r="177" spans="1:23" hidden="1">
      <c r="A177" s="203">
        <f>'Doc1'!A177</f>
        <v>0</v>
      </c>
      <c r="B177" s="204">
        <f>'Doc1'!B177</f>
        <v>0</v>
      </c>
      <c r="C177" s="101">
        <f>'Doc1'!C177</f>
        <v>0</v>
      </c>
      <c r="D177" s="99">
        <f>'Doc1'!D177</f>
        <v>0</v>
      </c>
      <c r="E177" s="89">
        <f>'Doc1'!F177</f>
        <v>0</v>
      </c>
      <c r="F177" s="101">
        <f>'Doc1'!G177</f>
        <v>0</v>
      </c>
      <c r="G177" s="101">
        <f>'Doc1'!H177</f>
        <v>0</v>
      </c>
      <c r="H177" s="94"/>
      <c r="I177" s="94"/>
      <c r="J177" s="94"/>
      <c r="K177" s="95"/>
      <c r="L177" s="94"/>
      <c r="M177" s="94"/>
      <c r="N177" s="94"/>
      <c r="O177" s="94"/>
      <c r="P177" s="94"/>
      <c r="Q177" s="94"/>
      <c r="R177" s="91">
        <f t="shared" si="2"/>
        <v>0</v>
      </c>
      <c r="S177" s="120"/>
      <c r="T177" s="90">
        <f>'Doc1'!J177</f>
        <v>0</v>
      </c>
      <c r="U177" s="120"/>
      <c r="V177" s="205">
        <f>(H177*Serv.44h!$D$45)+(I177*Serv.22h!$D$45)+(J177*Serv.30h!$D$45)+(K177*Serv.44h!$D$45)+(L177*Serv.44h!$D$45*170%)+(M177*Superv.44h!$D$42)+(N177*Líder.44h!$D$42)+(O177*Encarregado.44h!$D$42)+(P177*'Ag.Higienização.44h'!$D$45)+(Q177*'Limpador de Vidro.44h'!$D$45)+(S177*'Vol.+Event.'!$D$45)</f>
        <v>0</v>
      </c>
      <c r="W177" s="206">
        <f>IF(U177&lt;220,Jardin.!$D$49*'Doc3'!U177/8,IF(U177&gt;=220,Jardin.!$D$45*U177/220))</f>
        <v>0</v>
      </c>
    </row>
    <row r="178" spans="1:23" hidden="1">
      <c r="A178" s="203">
        <f>'Doc1'!A178</f>
        <v>0</v>
      </c>
      <c r="B178" s="204">
        <f>'Doc1'!B178</f>
        <v>0</v>
      </c>
      <c r="C178" s="101">
        <f>'Doc1'!C178</f>
        <v>0</v>
      </c>
      <c r="D178" s="99">
        <f>'Doc1'!D178</f>
        <v>0</v>
      </c>
      <c r="E178" s="89">
        <f>'Doc1'!F178</f>
        <v>0</v>
      </c>
      <c r="F178" s="101">
        <f>'Doc1'!G178</f>
        <v>0</v>
      </c>
      <c r="G178" s="101">
        <f>'Doc1'!H178</f>
        <v>0</v>
      </c>
      <c r="H178" s="94"/>
      <c r="I178" s="94"/>
      <c r="J178" s="94"/>
      <c r="K178" s="95"/>
      <c r="L178" s="94"/>
      <c r="M178" s="94"/>
      <c r="N178" s="94"/>
      <c r="O178" s="94"/>
      <c r="P178" s="94"/>
      <c r="Q178" s="94"/>
      <c r="R178" s="91">
        <f t="shared" si="2"/>
        <v>0</v>
      </c>
      <c r="S178" s="120"/>
      <c r="T178" s="90">
        <f>'Doc1'!J178</f>
        <v>0</v>
      </c>
      <c r="U178" s="120"/>
      <c r="V178" s="205">
        <f>(H178*Serv.44h!$D$45)+(I178*Serv.22h!$D$45)+(J178*Serv.30h!$D$45)+(K178*Serv.44h!$D$45)+(L178*Serv.44h!$D$45*170%)+(M178*Superv.44h!$D$42)+(N178*Líder.44h!$D$42)+(O178*Encarregado.44h!$D$42)+(P178*'Ag.Higienização.44h'!$D$45)+(Q178*'Limpador de Vidro.44h'!$D$45)+(S178*'Vol.+Event.'!$D$45)</f>
        <v>0</v>
      </c>
      <c r="W178" s="206">
        <f>IF(U178&lt;220,Jardin.!$D$49*'Doc3'!U178/8,IF(U178&gt;=220,Jardin.!$D$45*U178/220))</f>
        <v>0</v>
      </c>
    </row>
    <row r="179" spans="1:23" hidden="1">
      <c r="A179" s="203">
        <f>'Doc1'!A179</f>
        <v>0</v>
      </c>
      <c r="B179" s="204">
        <f>'Doc1'!B179</f>
        <v>0</v>
      </c>
      <c r="C179" s="101">
        <f>'Doc1'!C179</f>
        <v>0</v>
      </c>
      <c r="D179" s="99">
        <f>'Doc1'!D179</f>
        <v>0</v>
      </c>
      <c r="E179" s="89">
        <f>'Doc1'!F179</f>
        <v>0</v>
      </c>
      <c r="F179" s="101">
        <f>'Doc1'!G179</f>
        <v>0</v>
      </c>
      <c r="G179" s="101">
        <f>'Doc1'!H179</f>
        <v>0</v>
      </c>
      <c r="H179" s="94"/>
      <c r="I179" s="94"/>
      <c r="J179" s="94"/>
      <c r="K179" s="95"/>
      <c r="L179" s="94"/>
      <c r="M179" s="94"/>
      <c r="N179" s="94"/>
      <c r="O179" s="94"/>
      <c r="P179" s="94"/>
      <c r="Q179" s="94"/>
      <c r="R179" s="91">
        <f t="shared" si="2"/>
        <v>0</v>
      </c>
      <c r="S179" s="120"/>
      <c r="T179" s="90">
        <f>'Doc1'!J179</f>
        <v>0</v>
      </c>
      <c r="U179" s="120"/>
      <c r="V179" s="205">
        <f>(H179*Serv.44h!$D$45)+(I179*Serv.22h!$D$45)+(J179*Serv.30h!$D$45)+(K179*Serv.44h!$D$45)+(L179*Serv.44h!$D$45*170%)+(M179*Superv.44h!$D$42)+(N179*Líder.44h!$D$42)+(O179*Encarregado.44h!$D$42)+(P179*'Ag.Higienização.44h'!$D$45)+(Q179*'Limpador de Vidro.44h'!$D$45)+(S179*'Vol.+Event.'!$D$45)</f>
        <v>0</v>
      </c>
      <c r="W179" s="206">
        <f>IF(U179&lt;220,Jardin.!$D$49*'Doc3'!U179/8,IF(U179&gt;=220,Jardin.!$D$45*U179/220))</f>
        <v>0</v>
      </c>
    </row>
    <row r="180" spans="1:23" hidden="1">
      <c r="A180" s="203">
        <f>'Doc1'!A180</f>
        <v>0</v>
      </c>
      <c r="B180" s="204">
        <f>'Doc1'!B180</f>
        <v>0</v>
      </c>
      <c r="C180" s="101">
        <f>'Doc1'!C180</f>
        <v>0</v>
      </c>
      <c r="D180" s="99">
        <f>'Doc1'!D180</f>
        <v>0</v>
      </c>
      <c r="E180" s="89">
        <f>'Doc1'!F180</f>
        <v>0</v>
      </c>
      <c r="F180" s="101">
        <f>'Doc1'!G180</f>
        <v>0</v>
      </c>
      <c r="G180" s="101">
        <f>'Doc1'!H180</f>
        <v>0</v>
      </c>
      <c r="H180" s="94"/>
      <c r="I180" s="94"/>
      <c r="J180" s="94"/>
      <c r="K180" s="95"/>
      <c r="L180" s="94"/>
      <c r="M180" s="94"/>
      <c r="N180" s="94"/>
      <c r="O180" s="94"/>
      <c r="P180" s="94"/>
      <c r="Q180" s="94"/>
      <c r="R180" s="91">
        <f t="shared" si="2"/>
        <v>0</v>
      </c>
      <c r="S180" s="120"/>
      <c r="T180" s="90">
        <f>'Doc1'!J180</f>
        <v>0</v>
      </c>
      <c r="U180" s="120"/>
      <c r="V180" s="205">
        <f>(H180*Serv.44h!$D$45)+(I180*Serv.22h!$D$45)+(J180*Serv.30h!$D$45)+(K180*Serv.44h!$D$45)+(L180*Serv.44h!$D$45*170%)+(M180*Superv.44h!$D$42)+(N180*Líder.44h!$D$42)+(O180*Encarregado.44h!$D$42)+(P180*'Ag.Higienização.44h'!$D$45)+(Q180*'Limpador de Vidro.44h'!$D$45)+(S180*'Vol.+Event.'!$D$45)</f>
        <v>0</v>
      </c>
      <c r="W180" s="206">
        <f>IF(U180&lt;220,Jardin.!$D$49*'Doc3'!U180/8,IF(U180&gt;=220,Jardin.!$D$45*U180/220))</f>
        <v>0</v>
      </c>
    </row>
    <row r="181" spans="1:23" hidden="1">
      <c r="A181" s="203">
        <f>'Doc1'!A181</f>
        <v>0</v>
      </c>
      <c r="B181" s="204">
        <f>'Doc1'!B181</f>
        <v>0</v>
      </c>
      <c r="C181" s="101">
        <f>'Doc1'!C181</f>
        <v>0</v>
      </c>
      <c r="D181" s="99">
        <f>'Doc1'!D181</f>
        <v>0</v>
      </c>
      <c r="E181" s="89">
        <f>'Doc1'!F181</f>
        <v>0</v>
      </c>
      <c r="F181" s="101">
        <f>'Doc1'!G181</f>
        <v>0</v>
      </c>
      <c r="G181" s="101">
        <f>'Doc1'!H181</f>
        <v>0</v>
      </c>
      <c r="H181" s="94"/>
      <c r="I181" s="94"/>
      <c r="J181" s="94"/>
      <c r="K181" s="95"/>
      <c r="L181" s="94"/>
      <c r="M181" s="94"/>
      <c r="N181" s="94"/>
      <c r="O181" s="94"/>
      <c r="P181" s="94"/>
      <c r="Q181" s="94"/>
      <c r="R181" s="91">
        <f t="shared" si="2"/>
        <v>0</v>
      </c>
      <c r="S181" s="120"/>
      <c r="T181" s="90">
        <f>'Doc1'!J181</f>
        <v>0</v>
      </c>
      <c r="U181" s="120"/>
      <c r="V181" s="205">
        <f>(H181*Serv.44h!$D$45)+(I181*Serv.22h!$D$45)+(J181*Serv.30h!$D$45)+(K181*Serv.44h!$D$45)+(L181*Serv.44h!$D$45*170%)+(M181*Superv.44h!$D$42)+(N181*Líder.44h!$D$42)+(O181*Encarregado.44h!$D$42)+(P181*'Ag.Higienização.44h'!$D$45)+(Q181*'Limpador de Vidro.44h'!$D$45)+(S181*'Vol.+Event.'!$D$45)</f>
        <v>0</v>
      </c>
      <c r="W181" s="206">
        <f>IF(U181&lt;220,Jardin.!$D$49*'Doc3'!U181/8,IF(U181&gt;=220,Jardin.!$D$45*U181/220))</f>
        <v>0</v>
      </c>
    </row>
    <row r="182" spans="1:23" hidden="1">
      <c r="A182" s="203">
        <f>'Doc1'!A182</f>
        <v>0</v>
      </c>
      <c r="B182" s="204">
        <f>'Doc1'!B182</f>
        <v>0</v>
      </c>
      <c r="C182" s="101">
        <f>'Doc1'!C182</f>
        <v>0</v>
      </c>
      <c r="D182" s="99">
        <f>'Doc1'!D182</f>
        <v>0</v>
      </c>
      <c r="E182" s="89">
        <f>'Doc1'!F182</f>
        <v>0</v>
      </c>
      <c r="F182" s="101">
        <f>'Doc1'!G182</f>
        <v>0</v>
      </c>
      <c r="G182" s="101">
        <f>'Doc1'!H182</f>
        <v>0</v>
      </c>
      <c r="H182" s="94"/>
      <c r="I182" s="94"/>
      <c r="J182" s="94"/>
      <c r="K182" s="95"/>
      <c r="L182" s="94"/>
      <c r="M182" s="94"/>
      <c r="N182" s="94"/>
      <c r="O182" s="94"/>
      <c r="P182" s="94"/>
      <c r="Q182" s="94"/>
      <c r="R182" s="91">
        <f t="shared" si="2"/>
        <v>0</v>
      </c>
      <c r="S182" s="120"/>
      <c r="T182" s="90">
        <f>'Doc1'!J182</f>
        <v>0</v>
      </c>
      <c r="U182" s="120"/>
      <c r="V182" s="205">
        <f>(H182*Serv.44h!$D$45)+(I182*Serv.22h!$D$45)+(J182*Serv.30h!$D$45)+(K182*Serv.44h!$D$45)+(L182*Serv.44h!$D$45*170%)+(M182*Superv.44h!$D$42)+(N182*Líder.44h!$D$42)+(O182*Encarregado.44h!$D$42)+(P182*'Ag.Higienização.44h'!$D$45)+(Q182*'Limpador de Vidro.44h'!$D$45)+(S182*'Vol.+Event.'!$D$45)</f>
        <v>0</v>
      </c>
      <c r="W182" s="206">
        <f>IF(U182&lt;220,Jardin.!$D$49*'Doc3'!U182/8,IF(U182&gt;=220,Jardin.!$D$45*U182/220))</f>
        <v>0</v>
      </c>
    </row>
    <row r="183" spans="1:23" hidden="1">
      <c r="A183" s="203">
        <f>'Doc1'!A183</f>
        <v>0</v>
      </c>
      <c r="B183" s="204">
        <f>'Doc1'!B183</f>
        <v>0</v>
      </c>
      <c r="C183" s="101">
        <f>'Doc1'!C183</f>
        <v>0</v>
      </c>
      <c r="D183" s="99">
        <f>'Doc1'!D183</f>
        <v>0</v>
      </c>
      <c r="E183" s="89">
        <f>'Doc1'!F183</f>
        <v>0</v>
      </c>
      <c r="F183" s="101">
        <f>'Doc1'!G183</f>
        <v>0</v>
      </c>
      <c r="G183" s="101">
        <f>'Doc1'!H183</f>
        <v>0</v>
      </c>
      <c r="H183" s="94"/>
      <c r="I183" s="94"/>
      <c r="J183" s="94"/>
      <c r="K183" s="95"/>
      <c r="L183" s="94"/>
      <c r="M183" s="94"/>
      <c r="N183" s="94"/>
      <c r="O183" s="94"/>
      <c r="P183" s="94"/>
      <c r="Q183" s="94"/>
      <c r="R183" s="91">
        <f t="shared" si="2"/>
        <v>0</v>
      </c>
      <c r="S183" s="120"/>
      <c r="T183" s="90">
        <f>'Doc1'!J183</f>
        <v>0</v>
      </c>
      <c r="U183" s="120"/>
      <c r="V183" s="205">
        <f>(H183*Serv.44h!$D$45)+(I183*Serv.22h!$D$45)+(J183*Serv.30h!$D$45)+(K183*Serv.44h!$D$45)+(L183*Serv.44h!$D$45*170%)+(M183*Superv.44h!$D$42)+(N183*Líder.44h!$D$42)+(O183*Encarregado.44h!$D$42)+(P183*'Ag.Higienização.44h'!$D$45)+(Q183*'Limpador de Vidro.44h'!$D$45)+(S183*'Vol.+Event.'!$D$45)</f>
        <v>0</v>
      </c>
      <c r="W183" s="206">
        <f>IF(U183&lt;220,Jardin.!$D$49*'Doc3'!U183/8,IF(U183&gt;=220,Jardin.!$D$45*U183/220))</f>
        <v>0</v>
      </c>
    </row>
    <row r="184" spans="1:23" hidden="1">
      <c r="A184" s="203">
        <f>'Doc1'!A184</f>
        <v>0</v>
      </c>
      <c r="B184" s="204">
        <f>'Doc1'!B184</f>
        <v>0</v>
      </c>
      <c r="C184" s="101">
        <f>'Doc1'!C184</f>
        <v>0</v>
      </c>
      <c r="D184" s="99">
        <f>'Doc1'!D184</f>
        <v>0</v>
      </c>
      <c r="E184" s="89">
        <f>'Doc1'!F184</f>
        <v>0</v>
      </c>
      <c r="F184" s="101">
        <f>'Doc1'!G184</f>
        <v>0</v>
      </c>
      <c r="G184" s="101">
        <f>'Doc1'!H184</f>
        <v>0</v>
      </c>
      <c r="H184" s="94"/>
      <c r="I184" s="94"/>
      <c r="J184" s="94"/>
      <c r="K184" s="95"/>
      <c r="L184" s="94"/>
      <c r="M184" s="94"/>
      <c r="N184" s="94"/>
      <c r="O184" s="94"/>
      <c r="P184" s="94"/>
      <c r="Q184" s="94"/>
      <c r="R184" s="91">
        <f t="shared" si="2"/>
        <v>0</v>
      </c>
      <c r="S184" s="120"/>
      <c r="T184" s="90">
        <f>'Doc1'!J184</f>
        <v>0</v>
      </c>
      <c r="U184" s="120"/>
      <c r="V184" s="205">
        <f>(H184*Serv.44h!$D$45)+(I184*Serv.22h!$D$45)+(J184*Serv.30h!$D$45)+(K184*Serv.44h!$D$45)+(L184*Serv.44h!$D$45*170%)+(M184*Superv.44h!$D$42)+(N184*Líder.44h!$D$42)+(O184*Encarregado.44h!$D$42)+(P184*'Ag.Higienização.44h'!$D$45)+(Q184*'Limpador de Vidro.44h'!$D$45)+(S184*'Vol.+Event.'!$D$45)</f>
        <v>0</v>
      </c>
      <c r="W184" s="206">
        <f>IF(U184&lt;220,Jardin.!$D$49*'Doc3'!U184/8,IF(U184&gt;=220,Jardin.!$D$45*U184/220))</f>
        <v>0</v>
      </c>
    </row>
    <row r="185" spans="1:23" hidden="1">
      <c r="A185" s="203">
        <f>'Doc1'!A185</f>
        <v>0</v>
      </c>
      <c r="B185" s="204">
        <f>'Doc1'!B185</f>
        <v>0</v>
      </c>
      <c r="C185" s="101">
        <f>'Doc1'!C185</f>
        <v>0</v>
      </c>
      <c r="D185" s="99">
        <f>'Doc1'!D185</f>
        <v>0</v>
      </c>
      <c r="E185" s="89">
        <f>'Doc1'!F185</f>
        <v>0</v>
      </c>
      <c r="F185" s="101">
        <f>'Doc1'!G185</f>
        <v>0</v>
      </c>
      <c r="G185" s="101">
        <f>'Doc1'!H185</f>
        <v>0</v>
      </c>
      <c r="H185" s="94"/>
      <c r="I185" s="94"/>
      <c r="J185" s="94"/>
      <c r="K185" s="95"/>
      <c r="L185" s="94"/>
      <c r="M185" s="94"/>
      <c r="N185" s="94"/>
      <c r="O185" s="94"/>
      <c r="P185" s="94"/>
      <c r="Q185" s="94"/>
      <c r="R185" s="91">
        <f t="shared" si="2"/>
        <v>0</v>
      </c>
      <c r="S185" s="120"/>
      <c r="T185" s="90">
        <f>'Doc1'!J185</f>
        <v>0</v>
      </c>
      <c r="U185" s="120"/>
      <c r="V185" s="205">
        <f>(H185*Serv.44h!$D$45)+(I185*Serv.22h!$D$45)+(J185*Serv.30h!$D$45)+(K185*Serv.44h!$D$45)+(L185*Serv.44h!$D$45*170%)+(M185*Superv.44h!$D$42)+(N185*Líder.44h!$D$42)+(O185*Encarregado.44h!$D$42)+(P185*'Ag.Higienização.44h'!$D$45)+(Q185*'Limpador de Vidro.44h'!$D$45)+(S185*'Vol.+Event.'!$D$45)</f>
        <v>0</v>
      </c>
      <c r="W185" s="206">
        <f>IF(U185&lt;220,Jardin.!$D$49*'Doc3'!U185/8,IF(U185&gt;=220,Jardin.!$D$45*U185/220))</f>
        <v>0</v>
      </c>
    </row>
    <row r="186" spans="1:23" hidden="1">
      <c r="A186" s="203">
        <f>'Doc1'!A186</f>
        <v>0</v>
      </c>
      <c r="B186" s="204">
        <f>'Doc1'!B186</f>
        <v>0</v>
      </c>
      <c r="C186" s="101">
        <f>'Doc1'!C186</f>
        <v>0</v>
      </c>
      <c r="D186" s="99">
        <f>'Doc1'!D186</f>
        <v>0</v>
      </c>
      <c r="E186" s="89">
        <f>'Doc1'!F186</f>
        <v>0</v>
      </c>
      <c r="F186" s="101">
        <f>'Doc1'!G186</f>
        <v>0</v>
      </c>
      <c r="G186" s="101">
        <f>'Doc1'!H186</f>
        <v>0</v>
      </c>
      <c r="H186" s="94"/>
      <c r="I186" s="94"/>
      <c r="J186" s="94"/>
      <c r="K186" s="95"/>
      <c r="L186" s="94"/>
      <c r="M186" s="94"/>
      <c r="N186" s="94"/>
      <c r="O186" s="94"/>
      <c r="P186" s="94"/>
      <c r="Q186" s="94"/>
      <c r="R186" s="91">
        <f t="shared" si="2"/>
        <v>0</v>
      </c>
      <c r="S186" s="120"/>
      <c r="T186" s="90">
        <f>'Doc1'!J186</f>
        <v>0</v>
      </c>
      <c r="U186" s="120"/>
      <c r="V186" s="205">
        <f>(H186*Serv.44h!$D$45)+(I186*Serv.22h!$D$45)+(J186*Serv.30h!$D$45)+(K186*Serv.44h!$D$45)+(L186*Serv.44h!$D$45*170%)+(M186*Superv.44h!$D$42)+(N186*Líder.44h!$D$42)+(O186*Encarregado.44h!$D$42)+(P186*'Ag.Higienização.44h'!$D$45)+(Q186*'Limpador de Vidro.44h'!$D$45)+(S186*'Vol.+Event.'!$D$45)</f>
        <v>0</v>
      </c>
      <c r="W186" s="206">
        <f>IF(U186&lt;220,Jardin.!$D$49*'Doc3'!U186/8,IF(U186&gt;=220,Jardin.!$D$45*U186/220))</f>
        <v>0</v>
      </c>
    </row>
    <row r="187" spans="1:23" hidden="1">
      <c r="A187" s="203">
        <f>'Doc1'!A187</f>
        <v>0</v>
      </c>
      <c r="B187" s="204">
        <f>'Doc1'!B187</f>
        <v>0</v>
      </c>
      <c r="C187" s="101">
        <f>'Doc1'!C187</f>
        <v>0</v>
      </c>
      <c r="D187" s="99">
        <f>'Doc1'!D187</f>
        <v>0</v>
      </c>
      <c r="E187" s="89">
        <f>'Doc1'!F187</f>
        <v>0</v>
      </c>
      <c r="F187" s="101">
        <f>'Doc1'!G187</f>
        <v>0</v>
      </c>
      <c r="G187" s="101">
        <f>'Doc1'!H187</f>
        <v>0</v>
      </c>
      <c r="H187" s="94"/>
      <c r="I187" s="94"/>
      <c r="J187" s="94"/>
      <c r="K187" s="95"/>
      <c r="L187" s="94"/>
      <c r="M187" s="94"/>
      <c r="N187" s="94"/>
      <c r="O187" s="94"/>
      <c r="P187" s="94"/>
      <c r="Q187" s="94"/>
      <c r="R187" s="91">
        <f t="shared" si="2"/>
        <v>0</v>
      </c>
      <c r="S187" s="120"/>
      <c r="T187" s="90">
        <f>'Doc1'!J187</f>
        <v>0</v>
      </c>
      <c r="U187" s="120"/>
      <c r="V187" s="205">
        <f>(H187*Serv.44h!$D$45)+(I187*Serv.22h!$D$45)+(J187*Serv.30h!$D$45)+(K187*Serv.44h!$D$45)+(L187*Serv.44h!$D$45*170%)+(M187*Superv.44h!$D$42)+(N187*Líder.44h!$D$42)+(O187*Encarregado.44h!$D$42)+(P187*'Ag.Higienização.44h'!$D$45)+(Q187*'Limpador de Vidro.44h'!$D$45)+(S187*'Vol.+Event.'!$D$45)</f>
        <v>0</v>
      </c>
      <c r="W187" s="206">
        <f>IF(U187&lt;220,Jardin.!$D$49*'Doc3'!U187/8,IF(U187&gt;=220,Jardin.!$D$45*U187/220))</f>
        <v>0</v>
      </c>
    </row>
    <row r="188" spans="1:23" hidden="1">
      <c r="A188" s="203">
        <f>'Doc1'!A188</f>
        <v>0</v>
      </c>
      <c r="B188" s="204">
        <f>'Doc1'!B188</f>
        <v>0</v>
      </c>
      <c r="C188" s="101">
        <f>'Doc1'!C188</f>
        <v>0</v>
      </c>
      <c r="D188" s="99">
        <f>'Doc1'!D188</f>
        <v>0</v>
      </c>
      <c r="E188" s="89">
        <f>'Doc1'!F188</f>
        <v>0</v>
      </c>
      <c r="F188" s="101">
        <f>'Doc1'!G188</f>
        <v>0</v>
      </c>
      <c r="G188" s="101">
        <f>'Doc1'!H188</f>
        <v>0</v>
      </c>
      <c r="H188" s="94"/>
      <c r="I188" s="94"/>
      <c r="J188" s="94"/>
      <c r="K188" s="95"/>
      <c r="L188" s="94"/>
      <c r="M188" s="94"/>
      <c r="N188" s="94"/>
      <c r="O188" s="94"/>
      <c r="P188" s="94"/>
      <c r="Q188" s="94"/>
      <c r="R188" s="91">
        <f t="shared" si="2"/>
        <v>0</v>
      </c>
      <c r="S188" s="120"/>
      <c r="T188" s="90">
        <f>'Doc1'!J188</f>
        <v>0</v>
      </c>
      <c r="U188" s="120"/>
      <c r="V188" s="205">
        <f>(H188*Serv.44h!$D$45)+(I188*Serv.22h!$D$45)+(J188*Serv.30h!$D$45)+(K188*Serv.44h!$D$45)+(L188*Serv.44h!$D$45*170%)+(M188*Superv.44h!$D$42)+(N188*Líder.44h!$D$42)+(O188*Encarregado.44h!$D$42)+(P188*'Ag.Higienização.44h'!$D$45)+(Q188*'Limpador de Vidro.44h'!$D$45)+(S188*'Vol.+Event.'!$D$45)</f>
        <v>0</v>
      </c>
      <c r="W188" s="206">
        <f>IF(U188&lt;220,Jardin.!$D$49*'Doc3'!U188/8,IF(U188&gt;=220,Jardin.!$D$45*U188/220))</f>
        <v>0</v>
      </c>
    </row>
    <row r="189" spans="1:23" hidden="1">
      <c r="A189" s="203">
        <f>'Doc1'!A189</f>
        <v>0</v>
      </c>
      <c r="B189" s="204">
        <f>'Doc1'!B189</f>
        <v>0</v>
      </c>
      <c r="C189" s="101">
        <f>'Doc1'!C189</f>
        <v>0</v>
      </c>
      <c r="D189" s="99">
        <f>'Doc1'!D189</f>
        <v>0</v>
      </c>
      <c r="E189" s="89">
        <f>'Doc1'!F189</f>
        <v>0</v>
      </c>
      <c r="F189" s="101">
        <f>'Doc1'!G189</f>
        <v>0</v>
      </c>
      <c r="G189" s="101">
        <f>'Doc1'!H189</f>
        <v>0</v>
      </c>
      <c r="H189" s="94"/>
      <c r="I189" s="94"/>
      <c r="J189" s="94"/>
      <c r="K189" s="95"/>
      <c r="L189" s="94"/>
      <c r="M189" s="94"/>
      <c r="N189" s="94"/>
      <c r="O189" s="94"/>
      <c r="P189" s="94"/>
      <c r="Q189" s="94"/>
      <c r="R189" s="91">
        <f t="shared" si="2"/>
        <v>0</v>
      </c>
      <c r="S189" s="120"/>
      <c r="T189" s="90">
        <f>'Doc1'!J189</f>
        <v>0</v>
      </c>
      <c r="U189" s="120"/>
      <c r="V189" s="205">
        <f>(H189*Serv.44h!$D$45)+(I189*Serv.22h!$D$45)+(J189*Serv.30h!$D$45)+(K189*Serv.44h!$D$45)+(L189*Serv.44h!$D$45*170%)+(M189*Superv.44h!$D$42)+(N189*Líder.44h!$D$42)+(O189*Encarregado.44h!$D$42)+(P189*'Ag.Higienização.44h'!$D$45)+(Q189*'Limpador de Vidro.44h'!$D$45)+(S189*'Vol.+Event.'!$D$45)</f>
        <v>0</v>
      </c>
      <c r="W189" s="206">
        <f>IF(U189&lt;220,Jardin.!$D$49*'Doc3'!U189/8,IF(U189&gt;=220,Jardin.!$D$45*U189/220))</f>
        <v>0</v>
      </c>
    </row>
    <row r="190" spans="1:23" hidden="1">
      <c r="A190" s="203">
        <f>'Doc1'!A190</f>
        <v>0</v>
      </c>
      <c r="B190" s="204">
        <f>'Doc1'!B190</f>
        <v>0</v>
      </c>
      <c r="C190" s="101">
        <f>'Doc1'!C190</f>
        <v>0</v>
      </c>
      <c r="D190" s="99">
        <f>'Doc1'!D190</f>
        <v>0</v>
      </c>
      <c r="E190" s="89">
        <f>'Doc1'!F190</f>
        <v>0</v>
      </c>
      <c r="F190" s="101">
        <f>'Doc1'!G190</f>
        <v>0</v>
      </c>
      <c r="G190" s="101">
        <f>'Doc1'!H190</f>
        <v>0</v>
      </c>
      <c r="H190" s="94"/>
      <c r="I190" s="94"/>
      <c r="J190" s="94"/>
      <c r="K190" s="95"/>
      <c r="L190" s="94"/>
      <c r="M190" s="94"/>
      <c r="N190" s="94"/>
      <c r="O190" s="94"/>
      <c r="P190" s="94"/>
      <c r="Q190" s="94"/>
      <c r="R190" s="91">
        <f t="shared" si="2"/>
        <v>0</v>
      </c>
      <c r="S190" s="120"/>
      <c r="T190" s="90">
        <f>'Doc1'!J190</f>
        <v>0</v>
      </c>
      <c r="U190" s="120"/>
      <c r="V190" s="205">
        <f>(H190*Serv.44h!$D$45)+(I190*Serv.22h!$D$45)+(J190*Serv.30h!$D$45)+(K190*Serv.44h!$D$45)+(L190*Serv.44h!$D$45*170%)+(M190*Superv.44h!$D$42)+(N190*Líder.44h!$D$42)+(O190*Encarregado.44h!$D$42)+(P190*'Ag.Higienização.44h'!$D$45)+(Q190*'Limpador de Vidro.44h'!$D$45)+(S190*'Vol.+Event.'!$D$45)</f>
        <v>0</v>
      </c>
      <c r="W190" s="206">
        <f>IF(U190&lt;220,Jardin.!$D$49*'Doc3'!U190/8,IF(U190&gt;=220,Jardin.!$D$45*U190/220))</f>
        <v>0</v>
      </c>
    </row>
    <row r="191" spans="1:23" hidden="1">
      <c r="A191" s="203">
        <f>'Doc1'!A191</f>
        <v>0</v>
      </c>
      <c r="B191" s="204">
        <f>'Doc1'!B191</f>
        <v>0</v>
      </c>
      <c r="C191" s="101">
        <f>'Doc1'!C191</f>
        <v>0</v>
      </c>
      <c r="D191" s="99">
        <f>'Doc1'!D191</f>
        <v>0</v>
      </c>
      <c r="E191" s="89">
        <f>'Doc1'!F191</f>
        <v>0</v>
      </c>
      <c r="F191" s="101">
        <f>'Doc1'!G191</f>
        <v>0</v>
      </c>
      <c r="G191" s="101">
        <f>'Doc1'!H191</f>
        <v>0</v>
      </c>
      <c r="H191" s="94"/>
      <c r="I191" s="94"/>
      <c r="J191" s="94"/>
      <c r="K191" s="95"/>
      <c r="L191" s="94"/>
      <c r="M191" s="94"/>
      <c r="N191" s="94"/>
      <c r="O191" s="94"/>
      <c r="P191" s="94"/>
      <c r="Q191" s="94"/>
      <c r="R191" s="91">
        <f t="shared" si="2"/>
        <v>0</v>
      </c>
      <c r="S191" s="120"/>
      <c r="T191" s="90">
        <f>'Doc1'!J191</f>
        <v>0</v>
      </c>
      <c r="U191" s="120"/>
      <c r="V191" s="205">
        <f>(H191*Serv.44h!$D$45)+(I191*Serv.22h!$D$45)+(J191*Serv.30h!$D$45)+(K191*Serv.44h!$D$45)+(L191*Serv.44h!$D$45*170%)+(M191*Superv.44h!$D$42)+(N191*Líder.44h!$D$42)+(O191*Encarregado.44h!$D$42)+(P191*'Ag.Higienização.44h'!$D$45)+(Q191*'Limpador de Vidro.44h'!$D$45)+(S191*'Vol.+Event.'!$D$45)</f>
        <v>0</v>
      </c>
      <c r="W191" s="206">
        <f>IF(U191&lt;220,Jardin.!$D$49*'Doc3'!U191/8,IF(U191&gt;=220,Jardin.!$D$45*U191/220))</f>
        <v>0</v>
      </c>
    </row>
    <row r="192" spans="1:23" hidden="1">
      <c r="A192" s="203">
        <f>'Doc1'!A192</f>
        <v>0</v>
      </c>
      <c r="B192" s="204">
        <f>'Doc1'!B192</f>
        <v>0</v>
      </c>
      <c r="C192" s="101">
        <f>'Doc1'!C192</f>
        <v>0</v>
      </c>
      <c r="D192" s="99">
        <f>'Doc1'!D192</f>
        <v>0</v>
      </c>
      <c r="E192" s="89">
        <f>'Doc1'!F192</f>
        <v>0</v>
      </c>
      <c r="F192" s="101">
        <f>'Doc1'!G192</f>
        <v>0</v>
      </c>
      <c r="G192" s="101">
        <f>'Doc1'!H192</f>
        <v>0</v>
      </c>
      <c r="H192" s="94"/>
      <c r="I192" s="94"/>
      <c r="J192" s="94"/>
      <c r="K192" s="95"/>
      <c r="L192" s="94"/>
      <c r="M192" s="94"/>
      <c r="N192" s="94"/>
      <c r="O192" s="94"/>
      <c r="P192" s="94"/>
      <c r="Q192" s="94"/>
      <c r="R192" s="91">
        <f t="shared" si="2"/>
        <v>0</v>
      </c>
      <c r="S192" s="120"/>
      <c r="T192" s="90">
        <f>'Doc1'!J192</f>
        <v>0</v>
      </c>
      <c r="U192" s="120"/>
      <c r="V192" s="205">
        <f>(H192*Serv.44h!$D$45)+(I192*Serv.22h!$D$45)+(J192*Serv.30h!$D$45)+(K192*Serv.44h!$D$45)+(L192*Serv.44h!$D$45*170%)+(M192*Superv.44h!$D$42)+(N192*Líder.44h!$D$42)+(O192*Encarregado.44h!$D$42)+(P192*'Ag.Higienização.44h'!$D$45)+(Q192*'Limpador de Vidro.44h'!$D$45)+(S192*'Vol.+Event.'!$D$45)</f>
        <v>0</v>
      </c>
      <c r="W192" s="206">
        <f>IF(U192&lt;220,Jardin.!$D$49*'Doc3'!U192/8,IF(U192&gt;=220,Jardin.!$D$45*U192/220))</f>
        <v>0</v>
      </c>
    </row>
    <row r="193" spans="1:23" hidden="1">
      <c r="A193" s="203">
        <f>'Doc1'!A193</f>
        <v>0</v>
      </c>
      <c r="B193" s="204">
        <f>'Doc1'!B193</f>
        <v>0</v>
      </c>
      <c r="C193" s="101">
        <f>'Doc1'!C193</f>
        <v>0</v>
      </c>
      <c r="D193" s="99">
        <f>'Doc1'!D193</f>
        <v>0</v>
      </c>
      <c r="E193" s="89">
        <f>'Doc1'!F193</f>
        <v>0</v>
      </c>
      <c r="F193" s="101">
        <f>'Doc1'!G193</f>
        <v>0</v>
      </c>
      <c r="G193" s="101">
        <f>'Doc1'!H193</f>
        <v>0</v>
      </c>
      <c r="H193" s="94"/>
      <c r="I193" s="94"/>
      <c r="J193" s="94"/>
      <c r="K193" s="95"/>
      <c r="L193" s="94"/>
      <c r="M193" s="94"/>
      <c r="N193" s="94"/>
      <c r="O193" s="94"/>
      <c r="P193" s="94"/>
      <c r="Q193" s="94"/>
      <c r="R193" s="91">
        <f t="shared" si="2"/>
        <v>0</v>
      </c>
      <c r="S193" s="120"/>
      <c r="T193" s="90">
        <f>'Doc1'!J193</f>
        <v>0</v>
      </c>
      <c r="U193" s="120"/>
      <c r="V193" s="205">
        <f>(H193*Serv.44h!$D$45)+(I193*Serv.22h!$D$45)+(J193*Serv.30h!$D$45)+(K193*Serv.44h!$D$45)+(L193*Serv.44h!$D$45*170%)+(M193*Superv.44h!$D$42)+(N193*Líder.44h!$D$42)+(O193*Encarregado.44h!$D$42)+(P193*'Ag.Higienização.44h'!$D$45)+(Q193*'Limpador de Vidro.44h'!$D$45)+(S193*'Vol.+Event.'!$D$45)</f>
        <v>0</v>
      </c>
      <c r="W193" s="206">
        <f>IF(U193&lt;220,Jardin.!$D$49*'Doc3'!U193/8,IF(U193&gt;=220,Jardin.!$D$45*U193/220))</f>
        <v>0</v>
      </c>
    </row>
    <row r="194" spans="1:23" hidden="1">
      <c r="A194" s="203">
        <f>'Doc1'!A194</f>
        <v>0</v>
      </c>
      <c r="B194" s="204">
        <f>'Doc1'!B194</f>
        <v>0</v>
      </c>
      <c r="C194" s="101">
        <f>'Doc1'!C194</f>
        <v>0</v>
      </c>
      <c r="D194" s="99">
        <f>'Doc1'!D194</f>
        <v>0</v>
      </c>
      <c r="E194" s="89">
        <f>'Doc1'!F194</f>
        <v>0</v>
      </c>
      <c r="F194" s="101">
        <f>'Doc1'!G194</f>
        <v>0</v>
      </c>
      <c r="G194" s="101">
        <f>'Doc1'!H194</f>
        <v>0</v>
      </c>
      <c r="H194" s="94"/>
      <c r="I194" s="94"/>
      <c r="J194" s="94"/>
      <c r="K194" s="95"/>
      <c r="L194" s="94"/>
      <c r="M194" s="94"/>
      <c r="N194" s="94"/>
      <c r="O194" s="94"/>
      <c r="P194" s="94"/>
      <c r="Q194" s="94"/>
      <c r="R194" s="91">
        <f t="shared" si="2"/>
        <v>0</v>
      </c>
      <c r="S194" s="120"/>
      <c r="T194" s="90">
        <f>'Doc1'!J194</f>
        <v>0</v>
      </c>
      <c r="U194" s="120"/>
      <c r="V194" s="205">
        <f>(H194*Serv.44h!$D$45)+(I194*Serv.22h!$D$45)+(J194*Serv.30h!$D$45)+(K194*Serv.44h!$D$45)+(L194*Serv.44h!$D$45*170%)+(M194*Superv.44h!$D$42)+(N194*Líder.44h!$D$42)+(O194*Encarregado.44h!$D$42)+(P194*'Ag.Higienização.44h'!$D$45)+(Q194*'Limpador de Vidro.44h'!$D$45)+(S194*'Vol.+Event.'!$D$45)</f>
        <v>0</v>
      </c>
      <c r="W194" s="206">
        <f>IF(U194&lt;220,Jardin.!$D$49*'Doc3'!U194/8,IF(U194&gt;=220,Jardin.!$D$45*U194/220))</f>
        <v>0</v>
      </c>
    </row>
    <row r="195" spans="1:23" hidden="1">
      <c r="A195" s="203">
        <f>'Doc1'!A195</f>
        <v>0</v>
      </c>
      <c r="B195" s="204">
        <f>'Doc1'!B195</f>
        <v>0</v>
      </c>
      <c r="C195" s="101">
        <f>'Doc1'!C195</f>
        <v>0</v>
      </c>
      <c r="D195" s="99">
        <f>'Doc1'!D195</f>
        <v>0</v>
      </c>
      <c r="E195" s="89">
        <f>'Doc1'!F195</f>
        <v>0</v>
      </c>
      <c r="F195" s="101">
        <f>'Doc1'!G195</f>
        <v>0</v>
      </c>
      <c r="G195" s="101">
        <f>'Doc1'!H195</f>
        <v>0</v>
      </c>
      <c r="H195" s="94"/>
      <c r="I195" s="94"/>
      <c r="J195" s="94"/>
      <c r="K195" s="95"/>
      <c r="L195" s="94"/>
      <c r="M195" s="94"/>
      <c r="N195" s="94"/>
      <c r="O195" s="94"/>
      <c r="P195" s="94"/>
      <c r="Q195" s="94"/>
      <c r="R195" s="91">
        <f t="shared" ref="R195:R201" si="3">(H195*44)+(I195*22)+(J195*30)+(K195*44)+(L195*44)+(M195*44)+(N195*44)+(O195*44)+(P195*44)+(Q195*44)</f>
        <v>0</v>
      </c>
      <c r="S195" s="120"/>
      <c r="T195" s="90">
        <f>'Doc1'!J195</f>
        <v>0</v>
      </c>
      <c r="U195" s="120"/>
      <c r="V195" s="205">
        <f>(H195*Serv.44h!$D$45)+(I195*Serv.22h!$D$45)+(J195*Serv.30h!$D$45)+(K195*Serv.44h!$D$45)+(L195*Serv.44h!$D$45*170%)+(M195*Superv.44h!$D$42)+(N195*Líder.44h!$D$42)+(O195*Encarregado.44h!$D$42)+(P195*'Ag.Higienização.44h'!$D$45)+(Q195*'Limpador de Vidro.44h'!$D$45)+(S195*'Vol.+Event.'!$D$45)</f>
        <v>0</v>
      </c>
      <c r="W195" s="206">
        <f>IF(U195&lt;220,Jardin.!$D$49*'Doc3'!U195/8,IF(U195&gt;=220,Jardin.!$D$45*U195/220))</f>
        <v>0</v>
      </c>
    </row>
    <row r="196" spans="1:23" hidden="1">
      <c r="A196" s="203">
        <f>'Doc1'!A196</f>
        <v>0</v>
      </c>
      <c r="B196" s="204">
        <f>'Doc1'!B196</f>
        <v>0</v>
      </c>
      <c r="C196" s="101">
        <f>'Doc1'!C196</f>
        <v>0</v>
      </c>
      <c r="D196" s="99">
        <f>'Doc1'!D196</f>
        <v>0</v>
      </c>
      <c r="E196" s="89">
        <f>'Doc1'!F196</f>
        <v>0</v>
      </c>
      <c r="F196" s="101">
        <f>'Doc1'!G196</f>
        <v>0</v>
      </c>
      <c r="G196" s="101">
        <f>'Doc1'!H196</f>
        <v>0</v>
      </c>
      <c r="H196" s="94"/>
      <c r="I196" s="94"/>
      <c r="J196" s="94"/>
      <c r="K196" s="95"/>
      <c r="L196" s="94"/>
      <c r="M196" s="94"/>
      <c r="N196" s="94"/>
      <c r="O196" s="94"/>
      <c r="P196" s="94"/>
      <c r="Q196" s="94"/>
      <c r="R196" s="91">
        <f t="shared" si="3"/>
        <v>0</v>
      </c>
      <c r="S196" s="120"/>
      <c r="T196" s="90">
        <f>'Doc1'!J196</f>
        <v>0</v>
      </c>
      <c r="U196" s="120"/>
      <c r="V196" s="205">
        <f>(H196*Serv.44h!$D$45)+(I196*Serv.22h!$D$45)+(J196*Serv.30h!$D$45)+(K196*Serv.44h!$D$45)+(L196*Serv.44h!$D$45*170%)+(M196*Superv.44h!$D$42)+(N196*Líder.44h!$D$42)+(O196*Encarregado.44h!$D$42)+(P196*'Ag.Higienização.44h'!$D$45)+(Q196*'Limpador de Vidro.44h'!$D$45)+(S196*'Vol.+Event.'!$D$45)</f>
        <v>0</v>
      </c>
      <c r="W196" s="206">
        <f>IF(U196&lt;220,Jardin.!$D$49*'Doc3'!U196/8,IF(U196&gt;=220,Jardin.!$D$45*U196/220))</f>
        <v>0</v>
      </c>
    </row>
    <row r="197" spans="1:23" hidden="1">
      <c r="A197" s="203">
        <f>'Doc1'!A197</f>
        <v>0</v>
      </c>
      <c r="B197" s="204">
        <f>'Doc1'!B197</f>
        <v>0</v>
      </c>
      <c r="C197" s="101">
        <f>'Doc1'!C197</f>
        <v>0</v>
      </c>
      <c r="D197" s="99">
        <f>'Doc1'!D197</f>
        <v>0</v>
      </c>
      <c r="E197" s="89">
        <f>'Doc1'!F197</f>
        <v>0</v>
      </c>
      <c r="F197" s="101">
        <f>'Doc1'!G197</f>
        <v>0</v>
      </c>
      <c r="G197" s="101">
        <f>'Doc1'!H197</f>
        <v>0</v>
      </c>
      <c r="H197" s="94"/>
      <c r="I197" s="94"/>
      <c r="J197" s="94"/>
      <c r="K197" s="95"/>
      <c r="L197" s="94"/>
      <c r="M197" s="94"/>
      <c r="N197" s="94"/>
      <c r="O197" s="94"/>
      <c r="P197" s="94"/>
      <c r="Q197" s="94"/>
      <c r="R197" s="91">
        <f t="shared" si="3"/>
        <v>0</v>
      </c>
      <c r="S197" s="120"/>
      <c r="T197" s="90">
        <f>'Doc1'!J197</f>
        <v>0</v>
      </c>
      <c r="U197" s="120"/>
      <c r="V197" s="205">
        <f>(H197*Serv.44h!$D$45)+(I197*Serv.22h!$D$45)+(J197*Serv.30h!$D$45)+(K197*Serv.44h!$D$45)+(L197*Serv.44h!$D$45*170%)+(M197*Superv.44h!$D$42)+(N197*Líder.44h!$D$42)+(O197*Encarregado.44h!$D$42)+(P197*'Ag.Higienização.44h'!$D$45)+(Q197*'Limpador de Vidro.44h'!$D$45)+(S197*'Vol.+Event.'!$D$45)</f>
        <v>0</v>
      </c>
      <c r="W197" s="206">
        <f>IF(U197&lt;220,Jardin.!$D$49*'Doc3'!U197/8,IF(U197&gt;=220,Jardin.!$D$45*U197/220))</f>
        <v>0</v>
      </c>
    </row>
    <row r="198" spans="1:23" hidden="1">
      <c r="A198" s="203">
        <f>'Doc1'!A198</f>
        <v>0</v>
      </c>
      <c r="B198" s="204">
        <f>'Doc1'!B198</f>
        <v>0</v>
      </c>
      <c r="C198" s="101">
        <f>'Doc1'!C198</f>
        <v>0</v>
      </c>
      <c r="D198" s="99">
        <f>'Doc1'!D198</f>
        <v>0</v>
      </c>
      <c r="E198" s="89">
        <f>'Doc1'!F198</f>
        <v>0</v>
      </c>
      <c r="F198" s="101">
        <f>'Doc1'!G198</f>
        <v>0</v>
      </c>
      <c r="G198" s="101">
        <f>'Doc1'!H198</f>
        <v>0</v>
      </c>
      <c r="H198" s="94"/>
      <c r="I198" s="94"/>
      <c r="J198" s="94"/>
      <c r="K198" s="95"/>
      <c r="L198" s="94"/>
      <c r="M198" s="94"/>
      <c r="N198" s="94"/>
      <c r="O198" s="94"/>
      <c r="P198" s="94"/>
      <c r="Q198" s="94"/>
      <c r="R198" s="91">
        <f t="shared" si="3"/>
        <v>0</v>
      </c>
      <c r="S198" s="120"/>
      <c r="T198" s="90">
        <f>'Doc1'!J198</f>
        <v>0</v>
      </c>
      <c r="U198" s="120"/>
      <c r="V198" s="205">
        <f>(H198*Serv.44h!$D$45)+(I198*Serv.22h!$D$45)+(J198*Serv.30h!$D$45)+(K198*Serv.44h!$D$45)+(L198*Serv.44h!$D$45*170%)+(M198*Superv.44h!$D$42)+(N198*Líder.44h!$D$42)+(O198*Encarregado.44h!$D$42)+(P198*'Ag.Higienização.44h'!$D$45)+(Q198*'Limpador de Vidro.44h'!$D$45)+(S198*'Vol.+Event.'!$D$45)</f>
        <v>0</v>
      </c>
      <c r="W198" s="206">
        <f>IF(U198&lt;220,Jardin.!$D$49*'Doc3'!U198/8,IF(U198&gt;=220,Jardin.!$D$45*U198/220))</f>
        <v>0</v>
      </c>
    </row>
    <row r="199" spans="1:23" hidden="1">
      <c r="A199" s="203">
        <f>'Doc1'!A199</f>
        <v>0</v>
      </c>
      <c r="B199" s="204">
        <f>'Doc1'!B199</f>
        <v>0</v>
      </c>
      <c r="C199" s="101">
        <f>'Doc1'!C199</f>
        <v>0</v>
      </c>
      <c r="D199" s="99">
        <f>'Doc1'!D199</f>
        <v>0</v>
      </c>
      <c r="E199" s="89">
        <f>'Doc1'!F199</f>
        <v>0</v>
      </c>
      <c r="F199" s="101">
        <f>'Doc1'!G199</f>
        <v>0</v>
      </c>
      <c r="G199" s="101">
        <f>'Doc1'!H199</f>
        <v>0</v>
      </c>
      <c r="H199" s="94"/>
      <c r="I199" s="94"/>
      <c r="J199" s="94"/>
      <c r="K199" s="95"/>
      <c r="L199" s="94"/>
      <c r="M199" s="94"/>
      <c r="N199" s="94"/>
      <c r="O199" s="94"/>
      <c r="P199" s="94"/>
      <c r="Q199" s="94"/>
      <c r="R199" s="91">
        <f t="shared" si="3"/>
        <v>0</v>
      </c>
      <c r="S199" s="120"/>
      <c r="T199" s="90">
        <f>'Doc1'!J199</f>
        <v>0</v>
      </c>
      <c r="U199" s="120"/>
      <c r="V199" s="205">
        <f>(H199*Serv.44h!$D$45)+(I199*Serv.22h!$D$45)+(J199*Serv.30h!$D$45)+(K199*Serv.44h!$D$45)+(L199*Serv.44h!$D$45*170%)+(M199*Superv.44h!$D$42)+(N199*Líder.44h!$D$42)+(O199*Encarregado.44h!$D$42)+(P199*'Ag.Higienização.44h'!$D$45)+(Q199*'Limpador de Vidro.44h'!$D$45)+(S199*'Vol.+Event.'!$D$45)</f>
        <v>0</v>
      </c>
      <c r="W199" s="206">
        <f>IF(U199&lt;220,Jardin.!$D$49*'Doc3'!U199/8,IF(U199&gt;=220,Jardin.!$D$45*U199/220))</f>
        <v>0</v>
      </c>
    </row>
    <row r="200" spans="1:23" hidden="1">
      <c r="A200" s="203">
        <f>'Doc1'!A200</f>
        <v>0</v>
      </c>
      <c r="B200" s="204">
        <f>'Doc1'!B200</f>
        <v>0</v>
      </c>
      <c r="C200" s="101">
        <f>'Doc1'!C200</f>
        <v>0</v>
      </c>
      <c r="D200" s="99">
        <f>'Doc1'!D200</f>
        <v>0</v>
      </c>
      <c r="E200" s="89">
        <f>'Doc1'!F200</f>
        <v>0</v>
      </c>
      <c r="F200" s="101">
        <f>'Doc1'!G200</f>
        <v>0</v>
      </c>
      <c r="G200" s="101">
        <f>'Doc1'!H200</f>
        <v>0</v>
      </c>
      <c r="H200" s="94"/>
      <c r="I200" s="94"/>
      <c r="J200" s="94"/>
      <c r="K200" s="95"/>
      <c r="L200" s="94"/>
      <c r="M200" s="94"/>
      <c r="N200" s="94"/>
      <c r="O200" s="94"/>
      <c r="P200" s="94"/>
      <c r="Q200" s="94"/>
      <c r="R200" s="91">
        <f t="shared" si="3"/>
        <v>0</v>
      </c>
      <c r="S200" s="120"/>
      <c r="T200" s="90">
        <f>'Doc1'!J200</f>
        <v>0</v>
      </c>
      <c r="U200" s="120"/>
      <c r="V200" s="205">
        <f>(H200*Serv.44h!$D$45)+(I200*Serv.22h!$D$45)+(J200*Serv.30h!$D$45)+(K200*Serv.44h!$D$45)+(L200*Serv.44h!$D$45*170%)+(M200*Superv.44h!$D$42)+(N200*Líder.44h!$D$42)+(O200*Encarregado.44h!$D$42)+(P200*'Ag.Higienização.44h'!$D$45)+(Q200*'Limpador de Vidro.44h'!$D$45)+(S200*'Vol.+Event.'!$D$45)</f>
        <v>0</v>
      </c>
      <c r="W200" s="206">
        <f>IF(U200&lt;220,Jardin.!$D$49*'Doc3'!U200/8,IF(U200&gt;=220,Jardin.!$D$45*U200/220))</f>
        <v>0</v>
      </c>
    </row>
    <row r="201" spans="1:23" hidden="1">
      <c r="A201" s="203">
        <f>'Doc1'!A201</f>
        <v>0</v>
      </c>
      <c r="B201" s="204">
        <f>'Doc1'!B201</f>
        <v>0</v>
      </c>
      <c r="C201" s="101">
        <f>'Doc1'!C201</f>
        <v>0</v>
      </c>
      <c r="D201" s="99">
        <f>'Doc1'!D201</f>
        <v>0</v>
      </c>
      <c r="E201" s="89">
        <f>'Doc1'!F201</f>
        <v>0</v>
      </c>
      <c r="F201" s="101">
        <f>'Doc1'!G201</f>
        <v>0</v>
      </c>
      <c r="G201" s="101">
        <f>'Doc1'!H201</f>
        <v>0</v>
      </c>
      <c r="H201" s="94"/>
      <c r="I201" s="94"/>
      <c r="J201" s="94"/>
      <c r="K201" s="95"/>
      <c r="L201" s="94"/>
      <c r="M201" s="94"/>
      <c r="N201" s="94"/>
      <c r="O201" s="94"/>
      <c r="P201" s="94"/>
      <c r="Q201" s="94"/>
      <c r="R201" s="91">
        <f t="shared" si="3"/>
        <v>0</v>
      </c>
      <c r="S201" s="120"/>
      <c r="T201" s="90">
        <f>'Doc1'!J201</f>
        <v>0</v>
      </c>
      <c r="U201" s="120"/>
      <c r="V201" s="205">
        <f>(H201*Serv.44h!$D$45)+(I201*Serv.22h!$D$45)+(J201*Serv.30h!$D$45)+(K201*Serv.44h!$D$45)+(L201*Serv.44h!$D$45*170%)+(M201*Superv.44h!$D$42)+(N201*Líder.44h!$D$42)+(O201*Encarregado.44h!$D$42)+(P201*'Ag.Higienização.44h'!$D$45)+(Q201*'Limpador de Vidro.44h'!$D$45)+(S201*'Vol.+Event.'!$D$45)</f>
        <v>0</v>
      </c>
      <c r="W201" s="206">
        <f>IF(U201&lt;220,Jardin.!$D$49*'Doc3'!U201/8,IF(U201&gt;=220,Jardin.!$D$45*U201/220))</f>
        <v>0</v>
      </c>
    </row>
    <row r="202" spans="1:23" s="207" customFormat="1" ht="12.75">
      <c r="E202" s="208"/>
      <c r="H202" s="209">
        <f t="shared" ref="H202:Q202" si="4">SUM(H2:H201)</f>
        <v>0</v>
      </c>
      <c r="I202" s="209">
        <f t="shared" si="4"/>
        <v>0</v>
      </c>
      <c r="J202" s="209">
        <f t="shared" si="4"/>
        <v>0</v>
      </c>
      <c r="K202" s="209">
        <f t="shared" si="4"/>
        <v>0</v>
      </c>
      <c r="L202" s="209">
        <f t="shared" si="4"/>
        <v>0</v>
      </c>
      <c r="M202" s="209">
        <f t="shared" si="4"/>
        <v>0</v>
      </c>
      <c r="N202" s="209"/>
      <c r="O202" s="209"/>
      <c r="P202" s="209"/>
      <c r="Q202" s="209">
        <f t="shared" si="4"/>
        <v>0</v>
      </c>
      <c r="R202" s="210">
        <f>SUM(R2:R201)</f>
        <v>0</v>
      </c>
      <c r="S202" s="210">
        <f>SUM(S2:S201)</f>
        <v>0</v>
      </c>
      <c r="T202" s="209">
        <f>SUM(T2:T201)</f>
        <v>308</v>
      </c>
      <c r="U202" s="210">
        <f>SUM(U2:U201)</f>
        <v>0</v>
      </c>
      <c r="V202" s="211">
        <f>ROUND(SUM(V2:V201),2)</f>
        <v>0</v>
      </c>
      <c r="W202" s="212">
        <f>ROUND(SUM(W2:W201),2)</f>
        <v>0</v>
      </c>
    </row>
    <row r="204" spans="1:23">
      <c r="H204" s="215"/>
    </row>
  </sheetData>
  <autoFilter ref="A1:W201" xr:uid="{00000000-0009-0000-0000-00000A000000}"/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Header>&amp;R&amp;"Calibri"&amp;10&amp;K000000#Pública&amp;1#</oddHeader>
  </headerFooter>
  <ignoredErrors>
    <ignoredError sqref="V202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6D93E-C345-4356-BBB1-4D2AB1244D21}">
  <dimension ref="A1:W202"/>
  <sheetViews>
    <sheetView topLeftCell="C1" workbookViewId="0">
      <pane ySplit="1" topLeftCell="A2" activePane="bottomLeft" state="frozen"/>
      <selection pane="bottomLeft" activeCell="G2" sqref="G2"/>
    </sheetView>
  </sheetViews>
  <sheetFormatPr defaultColWidth="8.7109375" defaultRowHeight="15"/>
  <cols>
    <col min="1" max="3" width="8.7109375" style="165"/>
    <col min="4" max="4" width="16.140625" style="165" customWidth="1"/>
    <col min="5" max="5" width="8.7109375" style="165"/>
    <col min="6" max="6" width="9.42578125" style="214" customWidth="1"/>
    <col min="7" max="7" width="10.7109375" style="214" customWidth="1"/>
    <col min="8" max="8" width="12.85546875" style="220" bestFit="1" customWidth="1"/>
    <col min="9" max="9" width="12.140625" style="220" customWidth="1"/>
    <col min="10" max="10" width="13.42578125" style="252" customWidth="1"/>
    <col min="11" max="12" width="10.7109375" style="165" bestFit="1" customWidth="1"/>
    <col min="13" max="13" width="9.7109375" style="165" customWidth="1"/>
    <col min="14" max="15" width="10.85546875" style="165" customWidth="1"/>
    <col min="16" max="16" width="13.140625" style="252" customWidth="1"/>
    <col min="17" max="17" width="10.42578125" style="165" bestFit="1" customWidth="1"/>
    <col min="18" max="18" width="9.42578125" style="165" bestFit="1" customWidth="1"/>
    <col min="19" max="19" width="8.7109375" style="165"/>
    <col min="20" max="21" width="10.85546875" style="165" customWidth="1"/>
    <col min="22" max="22" width="11.42578125" style="253" bestFit="1" customWidth="1"/>
    <col min="23" max="23" width="9.85546875" style="253" bestFit="1" customWidth="1"/>
    <col min="24" max="16384" width="8.7109375" style="165"/>
  </cols>
  <sheetData>
    <row r="1" spans="1:23" ht="60">
      <c r="A1" s="2" t="s">
        <v>175</v>
      </c>
      <c r="B1" s="1" t="s">
        <v>176</v>
      </c>
      <c r="C1" s="1" t="s">
        <v>177</v>
      </c>
      <c r="D1" s="1" t="s">
        <v>178</v>
      </c>
      <c r="E1" s="93" t="s">
        <v>29</v>
      </c>
      <c r="F1" s="1" t="s">
        <v>263</v>
      </c>
      <c r="G1" s="1" t="s">
        <v>264</v>
      </c>
      <c r="H1" s="1" t="s">
        <v>199</v>
      </c>
      <c r="I1" s="1" t="s">
        <v>200</v>
      </c>
      <c r="J1" s="246" t="s">
        <v>265</v>
      </c>
      <c r="K1" s="244" t="s">
        <v>269</v>
      </c>
      <c r="L1" s="244" t="s">
        <v>61</v>
      </c>
      <c r="M1" s="244" t="s">
        <v>246</v>
      </c>
      <c r="N1" s="245" t="s">
        <v>267</v>
      </c>
      <c r="O1" s="245" t="s">
        <v>268</v>
      </c>
      <c r="P1" s="246" t="s">
        <v>266</v>
      </c>
      <c r="Q1" s="244" t="s">
        <v>269</v>
      </c>
      <c r="R1" s="244" t="s">
        <v>61</v>
      </c>
      <c r="S1" s="244" t="s">
        <v>246</v>
      </c>
      <c r="T1" s="245" t="s">
        <v>270</v>
      </c>
      <c r="U1" s="245" t="s">
        <v>271</v>
      </c>
    </row>
    <row r="2" spans="1:23" ht="33.75">
      <c r="A2" s="203">
        <f>'Doc1'!A2</f>
        <v>92</v>
      </c>
      <c r="B2" s="204">
        <f>'Doc1'!B2</f>
        <v>0</v>
      </c>
      <c r="C2" s="101" t="str">
        <f>'Doc1'!C2</f>
        <v>AGENCIA EMPRESA</v>
      </c>
      <c r="D2" s="99" t="str">
        <f>'Doc1'!D2</f>
        <v>EMPRESA PASSO FUNDO
*Condomínio</v>
      </c>
      <c r="E2" s="89" t="str">
        <f>'Doc1'!F2</f>
        <v>Limpeza</v>
      </c>
      <c r="F2" s="90">
        <f>'Doc1'!I2</f>
        <v>0</v>
      </c>
      <c r="G2" s="90">
        <f>'Doc1'!K2</f>
        <v>0</v>
      </c>
      <c r="H2" s="221">
        <f>'Doc3'!V2</f>
        <v>0</v>
      </c>
      <c r="I2" s="221">
        <f>'Doc3'!W2</f>
        <v>0</v>
      </c>
      <c r="J2" s="251">
        <f>ROUND(('Doc3'!H2*Serv.44h!$D$47)+('Doc3'!I2*Serv.22h!$D$47)+('Doc3'!J2*Serv.30h!$D$47)+('Doc3'!M2*Superv.44h!$D$44)+('Doc3'!N2*Líder.44h!$D$44)+('Doc3'!O2*Encarregado.44h!$D$44)+('Doc3'!P2*'Ag.Higienização.44h'!$D$47)+('Doc3'!Q2*'Limpador de Vidro.44h'!$D$47),2)</f>
        <v>0</v>
      </c>
      <c r="K2" s="221">
        <f>ROUND(('Doc3'!H2*Serv.44h!$D$48)+('Doc3'!I2*Serv.22h!$D$48)+('Doc3'!J2*Serv.30h!$D$48)+('Doc3'!M2*Superv.44h!$D$45)+('Doc3'!N2*Líder.44h!$D$45)+('Doc3'!O2*Encarregado.44h!$D$45)+('Doc3'!P2*'Ag.Higienização.44h'!$D$48)+('Doc3'!Q2*'Limpador de Vidro.44h'!$D$48),2)</f>
        <v>0</v>
      </c>
      <c r="L2" s="221">
        <f>ROUND(('Doc3'!H2*Serv.44h!$D$49)+('Doc3'!I2*Serv.22h!$D$49)+('Doc3'!J2*Serv.30h!$D$49)+('Doc3'!M2*Superv.44h!$D$46)+('Doc3'!N2*Líder.44h!$D$46)+('Doc3'!O2*Encarregado.44h!$D$46)+('Doc3'!P2*'Ag.Higienização.44h'!$D$49)+('Doc3'!Q2*'Limpador de Vidro.44h'!$D$49),2)</f>
        <v>0</v>
      </c>
      <c r="M2" s="221">
        <f>ROUND(('Doc3'!H2*Serv.44h!$D$50)+('Doc3'!I2*Serv.22h!$D$50)+('Doc3'!J2*Serv.30h!$D$50)+('Doc3'!M2*Superv.44h!$D$47)+('Doc3'!N2*Líder.44h!$D$47)+('Doc3'!O2*Encarregado.44h!$D$47)+('Doc3'!P2*'Ag.Higienização.44h'!$D$50)+('Doc3'!Q2*'Limpador de Vidro.44h'!$D$50),2)</f>
        <v>0</v>
      </c>
      <c r="N2" s="221">
        <f>ROUND(('Doc3'!H2*Serv.44h!$D$51)+('Doc3'!I2*Serv.22h!$D$51)+('Doc3'!J2*Serv.30h!$D$51)+('Doc3'!M2*Superv.44h!$D$48)+('Doc3'!N2*Líder.44h!$D$48)+('Doc3'!O2*Encarregado.44h!$D$48)+('Doc3'!P2*'Ag.Higienização.44h'!$D$51)+('Doc3'!Q2*'Limpador de Vidro.44h'!$D$51),2)</f>
        <v>0</v>
      </c>
      <c r="O2" s="221">
        <f>ROUND(('Doc3'!H2*Serv.44h!$D$52)+('Doc3'!I2*Serv.22h!$D$52)+('Doc3'!J2*Serv.30h!$D$52)+('Doc3'!M2*Superv.44h!$D$49)+('Doc3'!N2*Líder.44h!$D$49)+('Doc3'!O2*Encarregado.44h!$D$49)+('Doc3'!P2*'Ag.Higienização.44h'!$D$52)+('Doc3'!Q2*'Limpador de Vidro.44h'!$D$52),2)</f>
        <v>0</v>
      </c>
      <c r="P2" s="251">
        <f>ROUND(IF(G2&lt;220,Jardin.!$D$74*'Doc3'!U2,IF(G2&gt;=220,Jardin.!$D$67*G2/220)),2)</f>
        <v>0</v>
      </c>
      <c r="Q2" s="221">
        <f>ROUND(IF(G2&lt;220,Jardin.!$D$75*'Doc3'!U2,IF(G2&gt;=220,Jardin.!$D$68*G2/220)),2)</f>
        <v>0</v>
      </c>
      <c r="R2" s="221">
        <f>ROUND(IF(G2&lt;220,Jardin.!$D$76*'Doc3'!U2,IF(G2&gt;=220,Jardin.!$D$69*G2/220)),2)</f>
        <v>0</v>
      </c>
      <c r="S2" s="221">
        <f>ROUND(IF(G2&lt;220,Jardin.!$D$77*'Doc3'!U2,IF(G2&gt;=220,Jardin.!$D$70*G2/220)),2)</f>
        <v>0</v>
      </c>
      <c r="T2" s="221">
        <f>ROUND(IF(G2&lt;220,Jardin.!$D$78*'Doc3'!U2,IF(G2&gt;=220,Jardin.!$D$71*G2/220)),2)</f>
        <v>0</v>
      </c>
      <c r="U2" s="221">
        <f>ROUND(IF(G2&lt;220,Jardin.!$D$79*'Doc3'!U2,IF(G2&gt;=220,Jardin.!$D$72*G2/220)),2)</f>
        <v>0</v>
      </c>
      <c r="V2" s="254">
        <f>K2+L2+M2+N2+O2</f>
        <v>0</v>
      </c>
      <c r="W2" s="254">
        <f>U2+T2+S2+R2+Q2</f>
        <v>0</v>
      </c>
    </row>
    <row r="3" spans="1:23" ht="22.5">
      <c r="A3" s="203">
        <f>'Doc1'!A3</f>
        <v>185</v>
      </c>
      <c r="B3" s="204">
        <f>'Doc1'!B3</f>
        <v>0</v>
      </c>
      <c r="C3" s="101" t="str">
        <f>'Doc1'!C3</f>
        <v>AGENCIA VAREJO</v>
      </c>
      <c r="D3" s="99" t="str">
        <f>'Doc1'!D3</f>
        <v>SAO LEOPOLDO
*Condomínio</v>
      </c>
      <c r="E3" s="89" t="str">
        <f>'Doc1'!F3</f>
        <v>Limpeza</v>
      </c>
      <c r="F3" s="90">
        <f>'Doc1'!I3</f>
        <v>0</v>
      </c>
      <c r="G3" s="90">
        <f>'Doc1'!K3</f>
        <v>0</v>
      </c>
      <c r="H3" s="221">
        <f>'Doc3'!V3</f>
        <v>0</v>
      </c>
      <c r="I3" s="221">
        <f>'Doc3'!W3</f>
        <v>0</v>
      </c>
      <c r="J3" s="251">
        <f>ROUND(('Doc3'!H3*Serv.44h!$D$47)+('Doc3'!I3*Serv.22h!$D$47)+('Doc3'!J3*Serv.30h!$D$47)+('Doc3'!M3*Superv.44h!$D$44)+('Doc3'!N3*Líder.44h!$D$44)+('Doc3'!O3*Encarregado.44h!$D$44)+('Doc3'!P3*'Ag.Higienização.44h'!$D$47)+('Doc3'!Q3*'Limpador de Vidro.44h'!$D$47),2)</f>
        <v>0</v>
      </c>
      <c r="K3" s="221">
        <f>ROUND(('Doc3'!H3*Serv.44h!$D$48)+('Doc3'!I3*Serv.22h!$D$48)+('Doc3'!J3*Serv.30h!$D$48)+('Doc3'!M3*Superv.44h!$D$45)+('Doc3'!N3*Líder.44h!$D$45)+('Doc3'!O3*Encarregado.44h!$D$45)+('Doc3'!P3*'Ag.Higienização.44h'!$D$48)+('Doc3'!Q3*'Limpador de Vidro.44h'!$D$48),2)</f>
        <v>0</v>
      </c>
      <c r="L3" s="221">
        <f>ROUND(('Doc3'!H3*Serv.44h!$D$49)+('Doc3'!I3*Serv.22h!$D$49)+('Doc3'!J3*Serv.30h!$D$49)+('Doc3'!M3*Superv.44h!$D$46)+('Doc3'!N3*Líder.44h!$D$46)+('Doc3'!O3*Encarregado.44h!$D$46)+('Doc3'!P3*'Ag.Higienização.44h'!$D$49)+('Doc3'!Q3*'Limpador de Vidro.44h'!$D$49),2)</f>
        <v>0</v>
      </c>
      <c r="M3" s="221">
        <f>ROUND(('Doc3'!H3*Serv.44h!$D$50)+('Doc3'!I3*Serv.22h!$D$50)+('Doc3'!J3*Serv.30h!$D$50)+('Doc3'!M3*Superv.44h!$D$47)+('Doc3'!N3*Líder.44h!$D$47)+('Doc3'!O3*Encarregado.44h!$D$47)+('Doc3'!P3*'Ag.Higienização.44h'!$D$50)+('Doc3'!Q3*'Limpador de Vidro.44h'!$D$50),2)</f>
        <v>0</v>
      </c>
      <c r="N3" s="221">
        <f>ROUND(('Doc3'!H3*Serv.44h!$D$51)+('Doc3'!I3*Serv.22h!$D$51)+('Doc3'!J3*Serv.30h!$D$51)+('Doc3'!M3*Superv.44h!$D$48)+('Doc3'!N3*Líder.44h!$D$48)+('Doc3'!O3*Encarregado.44h!$D$48)+('Doc3'!P3*'Ag.Higienização.44h'!$D$51)+('Doc3'!Q3*'Limpador de Vidro.44h'!$D$51),2)</f>
        <v>0</v>
      </c>
      <c r="O3" s="221">
        <f>ROUND(('Doc3'!H3*Serv.44h!$D$52)+('Doc3'!I3*Serv.22h!$D$52)+('Doc3'!J3*Serv.30h!$D$52)+('Doc3'!M3*Superv.44h!$D$49)+('Doc3'!N3*Líder.44h!$D$49)+('Doc3'!O3*Encarregado.44h!$D$49)+('Doc3'!P3*'Ag.Higienização.44h'!$D$52)+('Doc3'!Q3*'Limpador de Vidro.44h'!$D$52),2)</f>
        <v>0</v>
      </c>
      <c r="P3" s="251">
        <f>ROUND(IF(G3&lt;220,Jardin.!$D$74*'Doc3'!U3,IF(G3&gt;=220,Jardin.!$D$67*G3/220)),2)</f>
        <v>0</v>
      </c>
      <c r="Q3" s="221">
        <f>ROUND(IF(G3&lt;220,Jardin.!$D$75*'Doc3'!U3,IF(G3&gt;=220,Jardin.!$D$68*G3/220)),2)</f>
        <v>0</v>
      </c>
      <c r="R3" s="221">
        <f>ROUND(IF(G3&lt;220,Jardin.!$D$76*'Doc3'!U3,IF(G3&gt;=220,Jardin.!$D$69*G3/220)),2)</f>
        <v>0</v>
      </c>
      <c r="S3" s="221">
        <f>ROUND(IF(G3&lt;220,Jardin.!$D$77*'Doc3'!U3,IF(G3&gt;=220,Jardin.!$D$70*G3/220)),2)</f>
        <v>0</v>
      </c>
      <c r="T3" s="221">
        <f>ROUND(IF(G3&lt;220,Jardin.!$D$78*'Doc3'!U3,IF(G3&gt;=220,Jardin.!$D$71*G3/220)),2)</f>
        <v>0</v>
      </c>
      <c r="U3" s="221">
        <f>ROUND(IF(G3&lt;220,Jardin.!$D$79*'Doc3'!U3,IF(G3&gt;=220,Jardin.!$D$72*G3/220)),2)</f>
        <v>0</v>
      </c>
      <c r="V3" s="254">
        <f t="shared" ref="V3:V66" si="0">K3+L3+M3+N3+O3</f>
        <v>0</v>
      </c>
      <c r="W3" s="254">
        <f t="shared" ref="W3:W66" si="1">U3+T3+S3+R3+Q3</f>
        <v>0</v>
      </c>
    </row>
    <row r="4" spans="1:23">
      <c r="A4" s="203">
        <f>'Doc1'!A4</f>
        <v>185</v>
      </c>
      <c r="B4" s="204">
        <f>'Doc1'!B4</f>
        <v>4</v>
      </c>
      <c r="C4" s="101" t="str">
        <f>'Doc1'!C4</f>
        <v>PAE</v>
      </c>
      <c r="D4" s="99" t="str">
        <f>'Doc1'!D4</f>
        <v>MEX-19. B I MTZ</v>
      </c>
      <c r="E4" s="89" t="str">
        <f>'Doc1'!F4</f>
        <v>Volante</v>
      </c>
      <c r="F4" s="90">
        <f>'Doc1'!I4</f>
        <v>0</v>
      </c>
      <c r="G4" s="90">
        <f>'Doc1'!K4</f>
        <v>0</v>
      </c>
      <c r="H4" s="221">
        <f>'Doc3'!V4</f>
        <v>0</v>
      </c>
      <c r="I4" s="221">
        <f>'Doc3'!W4</f>
        <v>0</v>
      </c>
      <c r="J4" s="251">
        <f>ROUND(('Doc3'!H4*Serv.44h!$D$47)+('Doc3'!I4*Serv.22h!$D$47)+('Doc3'!J4*Serv.30h!$D$47)+('Doc3'!M4*Superv.44h!$D$44)+('Doc3'!N4*Líder.44h!$D$44)+('Doc3'!O4*Encarregado.44h!$D$44)+('Doc3'!P4*'Ag.Higienização.44h'!$D$47)+('Doc3'!Q4*'Limpador de Vidro.44h'!$D$47),2)</f>
        <v>0</v>
      </c>
      <c r="K4" s="221">
        <f>ROUND(('Doc3'!H4*Serv.44h!$D$48)+('Doc3'!I4*Serv.22h!$D$48)+('Doc3'!J4*Serv.30h!$D$48)+('Doc3'!M4*Superv.44h!$D$45)+('Doc3'!N4*Líder.44h!$D$45)+('Doc3'!O4*Encarregado.44h!$D$45)+('Doc3'!P4*'Ag.Higienização.44h'!$D$48)+('Doc3'!Q4*'Limpador de Vidro.44h'!$D$48),2)</f>
        <v>0</v>
      </c>
      <c r="L4" s="221">
        <f>ROUND(('Doc3'!H4*Serv.44h!$D$49)+('Doc3'!I4*Serv.22h!$D$49)+('Doc3'!J4*Serv.30h!$D$49)+('Doc3'!M4*Superv.44h!$D$46)+('Doc3'!N4*Líder.44h!$D$46)+('Doc3'!O4*Encarregado.44h!$D$46)+('Doc3'!P4*'Ag.Higienização.44h'!$D$49)+('Doc3'!Q4*'Limpador de Vidro.44h'!$D$49),2)</f>
        <v>0</v>
      </c>
      <c r="M4" s="221">
        <f>ROUND(('Doc3'!H4*Serv.44h!$D$50)+('Doc3'!I4*Serv.22h!$D$50)+('Doc3'!J4*Serv.30h!$D$50)+('Doc3'!M4*Superv.44h!$D$47)+('Doc3'!N4*Líder.44h!$D$47)+('Doc3'!O4*Encarregado.44h!$D$47)+('Doc3'!P4*'Ag.Higienização.44h'!$D$50)+('Doc3'!Q4*'Limpador de Vidro.44h'!$D$50),2)</f>
        <v>0</v>
      </c>
      <c r="N4" s="221">
        <f>ROUND(('Doc3'!H4*Serv.44h!$D$51)+('Doc3'!I4*Serv.22h!$D$51)+('Doc3'!J4*Serv.30h!$D$51)+('Doc3'!M4*Superv.44h!$D$48)+('Doc3'!N4*Líder.44h!$D$48)+('Doc3'!O4*Encarregado.44h!$D$48)+('Doc3'!P4*'Ag.Higienização.44h'!$D$51)+('Doc3'!Q4*'Limpador de Vidro.44h'!$D$51),2)</f>
        <v>0</v>
      </c>
      <c r="O4" s="221">
        <f>ROUND(('Doc3'!H4*Serv.44h!$D$52)+('Doc3'!I4*Serv.22h!$D$52)+('Doc3'!J4*Serv.30h!$D$52)+('Doc3'!M4*Superv.44h!$D$49)+('Doc3'!N4*Líder.44h!$D$49)+('Doc3'!O4*Encarregado.44h!$D$49)+('Doc3'!P4*'Ag.Higienização.44h'!$D$52)+('Doc3'!Q4*'Limpador de Vidro.44h'!$D$52),2)</f>
        <v>0</v>
      </c>
      <c r="P4" s="251">
        <f>ROUND(IF(G4&lt;220,Jardin.!$D$74*'Doc3'!U4,IF(G4&gt;=220,Jardin.!$D$67*G4/220)),2)</f>
        <v>0</v>
      </c>
      <c r="Q4" s="221">
        <f>ROUND(IF(G4&lt;220,Jardin.!$D$75*'Doc3'!U4,IF(G4&gt;=220,Jardin.!$D$68*G4/220)),2)</f>
        <v>0</v>
      </c>
      <c r="R4" s="221">
        <f>ROUND(IF(G4&lt;220,Jardin.!$D$76*'Doc3'!U4,IF(G4&gt;=220,Jardin.!$D$69*G4/220)),2)</f>
        <v>0</v>
      </c>
      <c r="S4" s="221">
        <f>ROUND(IF(G4&lt;220,Jardin.!$D$77*'Doc3'!U4,IF(G4&gt;=220,Jardin.!$D$70*G4/220)),2)</f>
        <v>0</v>
      </c>
      <c r="T4" s="221">
        <f>ROUND(IF(G4&lt;220,Jardin.!$D$78*'Doc3'!U4,IF(G4&gt;=220,Jardin.!$D$71*G4/220)),2)</f>
        <v>0</v>
      </c>
      <c r="U4" s="221">
        <f>ROUND(IF(G4&lt;220,Jardin.!$D$79*'Doc3'!U4,IF(G4&gt;=220,Jardin.!$D$72*G4/220)),2)</f>
        <v>0</v>
      </c>
      <c r="V4" s="254">
        <f t="shared" si="0"/>
        <v>0</v>
      </c>
      <c r="W4" s="254">
        <f t="shared" si="1"/>
        <v>0</v>
      </c>
    </row>
    <row r="5" spans="1:23" ht="22.5">
      <c r="A5" s="203">
        <f>'Doc1'!A5</f>
        <v>416</v>
      </c>
      <c r="B5" s="204">
        <f>'Doc1'!B5</f>
        <v>0</v>
      </c>
      <c r="C5" s="101" t="str">
        <f>'Doc1'!C5</f>
        <v>AGENCIA VAREJO</v>
      </c>
      <c r="D5" s="99" t="str">
        <f>'Doc1'!D5</f>
        <v>TAQUARA</v>
      </c>
      <c r="E5" s="89" t="str">
        <f>'Doc1'!F5</f>
        <v>Limpeza</v>
      </c>
      <c r="F5" s="90">
        <f>'Doc1'!I5</f>
        <v>0</v>
      </c>
      <c r="G5" s="90">
        <f>'Doc1'!K5</f>
        <v>0</v>
      </c>
      <c r="H5" s="221">
        <f>'Doc3'!V5</f>
        <v>0</v>
      </c>
      <c r="I5" s="221">
        <f>'Doc3'!W5</f>
        <v>0</v>
      </c>
      <c r="J5" s="251">
        <f>ROUND(('Doc3'!H5*Serv.44h!$D$47)+('Doc3'!I5*Serv.22h!$D$47)+('Doc3'!J5*Serv.30h!$D$47)+('Doc3'!M5*Superv.44h!$D$44)+('Doc3'!N5*Líder.44h!$D$44)+('Doc3'!O5*Encarregado.44h!$D$44)+('Doc3'!P5*'Ag.Higienização.44h'!$D$47)+('Doc3'!Q5*'Limpador de Vidro.44h'!$D$47),2)</f>
        <v>0</v>
      </c>
      <c r="K5" s="221">
        <f>ROUND(('Doc3'!H5*Serv.44h!$D$48)+('Doc3'!I5*Serv.22h!$D$48)+('Doc3'!J5*Serv.30h!$D$48)+('Doc3'!M5*Superv.44h!$D$45)+('Doc3'!N5*Líder.44h!$D$45)+('Doc3'!O5*Encarregado.44h!$D$45)+('Doc3'!P5*'Ag.Higienização.44h'!$D$48)+('Doc3'!Q5*'Limpador de Vidro.44h'!$D$48),2)</f>
        <v>0</v>
      </c>
      <c r="L5" s="221">
        <f>ROUND(('Doc3'!H5*Serv.44h!$D$49)+('Doc3'!I5*Serv.22h!$D$49)+('Doc3'!J5*Serv.30h!$D$49)+('Doc3'!M5*Superv.44h!$D$46)+('Doc3'!N5*Líder.44h!$D$46)+('Doc3'!O5*Encarregado.44h!$D$46)+('Doc3'!P5*'Ag.Higienização.44h'!$D$49)+('Doc3'!Q5*'Limpador de Vidro.44h'!$D$49),2)</f>
        <v>0</v>
      </c>
      <c r="M5" s="221">
        <f>ROUND(('Doc3'!H5*Serv.44h!$D$50)+('Doc3'!I5*Serv.22h!$D$50)+('Doc3'!J5*Serv.30h!$D$50)+('Doc3'!M5*Superv.44h!$D$47)+('Doc3'!N5*Líder.44h!$D$47)+('Doc3'!O5*Encarregado.44h!$D$47)+('Doc3'!P5*'Ag.Higienização.44h'!$D$50)+('Doc3'!Q5*'Limpador de Vidro.44h'!$D$50),2)</f>
        <v>0</v>
      </c>
      <c r="N5" s="221">
        <f>ROUND(('Doc3'!H5*Serv.44h!$D$51)+('Doc3'!I5*Serv.22h!$D$51)+('Doc3'!J5*Serv.30h!$D$51)+('Doc3'!M5*Superv.44h!$D$48)+('Doc3'!N5*Líder.44h!$D$48)+('Doc3'!O5*Encarregado.44h!$D$48)+('Doc3'!P5*'Ag.Higienização.44h'!$D$51)+('Doc3'!Q5*'Limpador de Vidro.44h'!$D$51),2)</f>
        <v>0</v>
      </c>
      <c r="O5" s="221">
        <f>ROUND(('Doc3'!H5*Serv.44h!$D$52)+('Doc3'!I5*Serv.22h!$D$52)+('Doc3'!J5*Serv.30h!$D$52)+('Doc3'!M5*Superv.44h!$D$49)+('Doc3'!N5*Líder.44h!$D$49)+('Doc3'!O5*Encarregado.44h!$D$49)+('Doc3'!P5*'Ag.Higienização.44h'!$D$52)+('Doc3'!Q5*'Limpador de Vidro.44h'!$D$52),2)</f>
        <v>0</v>
      </c>
      <c r="P5" s="251">
        <f>ROUND(IF(G5&lt;220,Jardin.!$D$74*'Doc3'!U5,IF(G5&gt;=220,Jardin.!$D$67*G5/220)),2)</f>
        <v>0</v>
      </c>
      <c r="Q5" s="221">
        <f>ROUND(IF(G5&lt;220,Jardin.!$D$75*'Doc3'!U5,IF(G5&gt;=220,Jardin.!$D$68*G5/220)),2)</f>
        <v>0</v>
      </c>
      <c r="R5" s="221">
        <f>ROUND(IF(G5&lt;220,Jardin.!$D$76*'Doc3'!U5,IF(G5&gt;=220,Jardin.!$D$69*G5/220)),2)</f>
        <v>0</v>
      </c>
      <c r="S5" s="221">
        <f>ROUND(IF(G5&lt;220,Jardin.!$D$77*'Doc3'!U5,IF(G5&gt;=220,Jardin.!$D$70*G5/220)),2)</f>
        <v>0</v>
      </c>
      <c r="T5" s="221">
        <f>ROUND(IF(G5&lt;220,Jardin.!$D$78*'Doc3'!U5,IF(G5&gt;=220,Jardin.!$D$71*G5/220)),2)</f>
        <v>0</v>
      </c>
      <c r="U5" s="221">
        <f>ROUND(IF(G5&lt;220,Jardin.!$D$79*'Doc3'!U5,IF(G5&gt;=220,Jardin.!$D$72*G5/220)),2)</f>
        <v>0</v>
      </c>
      <c r="V5" s="254">
        <f t="shared" si="0"/>
        <v>0</v>
      </c>
      <c r="W5" s="254">
        <f t="shared" si="1"/>
        <v>0</v>
      </c>
    </row>
    <row r="6" spans="1:23" ht="33.75">
      <c r="A6" s="203">
        <f>'Doc1'!A6</f>
        <v>611</v>
      </c>
      <c r="B6" s="204">
        <f>'Doc1'!B6</f>
        <v>0</v>
      </c>
      <c r="C6" s="101" t="str">
        <f>'Doc1'!C6</f>
        <v>AGENCIA VAREJO</v>
      </c>
      <c r="D6" s="99" t="str">
        <f>'Doc1'!D6</f>
        <v>ESTANCIA VELHA</v>
      </c>
      <c r="E6" s="89" t="str">
        <f>'Doc1'!F6</f>
        <v>Limpeza e Jardinagem</v>
      </c>
      <c r="F6" s="90">
        <f>'Doc1'!I6</f>
        <v>0</v>
      </c>
      <c r="G6" s="90">
        <f>'Doc1'!K6</f>
        <v>0</v>
      </c>
      <c r="H6" s="221">
        <f>'Doc3'!V6</f>
        <v>0</v>
      </c>
      <c r="I6" s="221">
        <f>'Doc3'!W6</f>
        <v>0</v>
      </c>
      <c r="J6" s="251">
        <f>ROUND(('Doc3'!H6*Serv.44h!$D$47)+('Doc3'!I6*Serv.22h!$D$47)+('Doc3'!J6*Serv.30h!$D$47)+('Doc3'!M6*Superv.44h!$D$44)+('Doc3'!N6*Líder.44h!$D$44)+('Doc3'!O6*Encarregado.44h!$D$44)+('Doc3'!P6*'Ag.Higienização.44h'!$D$47)+('Doc3'!Q6*'Limpador de Vidro.44h'!$D$47),2)</f>
        <v>0</v>
      </c>
      <c r="K6" s="221">
        <f>ROUND(('Doc3'!H6*Serv.44h!$D$48)+('Doc3'!I6*Serv.22h!$D$48)+('Doc3'!J6*Serv.30h!$D$48)+('Doc3'!M6*Superv.44h!$D$45)+('Doc3'!N6*Líder.44h!$D$45)+('Doc3'!O6*Encarregado.44h!$D$45)+('Doc3'!P6*'Ag.Higienização.44h'!$D$48)+('Doc3'!Q6*'Limpador de Vidro.44h'!$D$48),2)</f>
        <v>0</v>
      </c>
      <c r="L6" s="221">
        <f>ROUND(('Doc3'!H6*Serv.44h!$D$49)+('Doc3'!I6*Serv.22h!$D$49)+('Doc3'!J6*Serv.30h!$D$49)+('Doc3'!M6*Superv.44h!$D$46)+('Doc3'!N6*Líder.44h!$D$46)+('Doc3'!O6*Encarregado.44h!$D$46)+('Doc3'!P6*'Ag.Higienização.44h'!$D$49)+('Doc3'!Q6*'Limpador de Vidro.44h'!$D$49),2)</f>
        <v>0</v>
      </c>
      <c r="M6" s="221">
        <f>ROUND(('Doc3'!H6*Serv.44h!$D$50)+('Doc3'!I6*Serv.22h!$D$50)+('Doc3'!J6*Serv.30h!$D$50)+('Doc3'!M6*Superv.44h!$D$47)+('Doc3'!N6*Líder.44h!$D$47)+('Doc3'!O6*Encarregado.44h!$D$47)+('Doc3'!P6*'Ag.Higienização.44h'!$D$50)+('Doc3'!Q6*'Limpador de Vidro.44h'!$D$50),2)</f>
        <v>0</v>
      </c>
      <c r="N6" s="221">
        <f>ROUND(('Doc3'!H6*Serv.44h!$D$51)+('Doc3'!I6*Serv.22h!$D$51)+('Doc3'!J6*Serv.30h!$D$51)+('Doc3'!M6*Superv.44h!$D$48)+('Doc3'!N6*Líder.44h!$D$48)+('Doc3'!O6*Encarregado.44h!$D$48)+('Doc3'!P6*'Ag.Higienização.44h'!$D$51)+('Doc3'!Q6*'Limpador de Vidro.44h'!$D$51),2)</f>
        <v>0</v>
      </c>
      <c r="O6" s="221">
        <f>ROUND(('Doc3'!H6*Serv.44h!$D$52)+('Doc3'!I6*Serv.22h!$D$52)+('Doc3'!J6*Serv.30h!$D$52)+('Doc3'!M6*Superv.44h!$D$49)+('Doc3'!N6*Líder.44h!$D$49)+('Doc3'!O6*Encarregado.44h!$D$49)+('Doc3'!P6*'Ag.Higienização.44h'!$D$52)+('Doc3'!Q6*'Limpador de Vidro.44h'!$D$52),2)</f>
        <v>0</v>
      </c>
      <c r="P6" s="251">
        <f>ROUND(IF(G6&lt;220,Jardin.!$D$74*'Doc3'!U6,IF(G6&gt;=220,Jardin.!$D$67*G6/220)),2)</f>
        <v>0</v>
      </c>
      <c r="Q6" s="221">
        <f>ROUND(IF(G6&lt;220,Jardin.!$D$75*'Doc3'!U6,IF(G6&gt;=220,Jardin.!$D$68*G6/220)),2)</f>
        <v>0</v>
      </c>
      <c r="R6" s="221">
        <f>ROUND(IF(G6&lt;220,Jardin.!$D$76*'Doc3'!U6,IF(G6&gt;=220,Jardin.!$D$69*G6/220)),2)</f>
        <v>0</v>
      </c>
      <c r="S6" s="221">
        <f>ROUND(IF(G6&lt;220,Jardin.!$D$77*'Doc3'!U6,IF(G6&gt;=220,Jardin.!$D$70*G6/220)),2)</f>
        <v>0</v>
      </c>
      <c r="T6" s="221">
        <f>ROUND(IF(G6&lt;220,Jardin.!$D$78*'Doc3'!U6,IF(G6&gt;=220,Jardin.!$D$71*G6/220)),2)</f>
        <v>0</v>
      </c>
      <c r="U6" s="221">
        <f>ROUND(IF(G6&lt;220,Jardin.!$D$79*'Doc3'!U6,IF(G6&gt;=220,Jardin.!$D$72*G6/220)),2)</f>
        <v>0</v>
      </c>
      <c r="V6" s="254">
        <f t="shared" si="0"/>
        <v>0</v>
      </c>
      <c r="W6" s="254">
        <f t="shared" si="1"/>
        <v>0</v>
      </c>
    </row>
    <row r="7" spans="1:23" ht="33.75">
      <c r="A7" s="203">
        <f>'Doc1'!A7</f>
        <v>653</v>
      </c>
      <c r="B7" s="204">
        <f>'Doc1'!B7</f>
        <v>0</v>
      </c>
      <c r="C7" s="101" t="str">
        <f>'Doc1'!C7</f>
        <v>AGENCIA VAREJO</v>
      </c>
      <c r="D7" s="99" t="str">
        <f>'Doc1'!D7</f>
        <v>SAPIRANGA
*Condomínio</v>
      </c>
      <c r="E7" s="89" t="str">
        <f>'Doc1'!F7</f>
        <v>Limpeza e Jardinagem</v>
      </c>
      <c r="F7" s="90">
        <f>'Doc1'!I7</f>
        <v>0</v>
      </c>
      <c r="G7" s="90">
        <f>'Doc1'!K7</f>
        <v>0</v>
      </c>
      <c r="H7" s="221">
        <f>'Doc3'!V7</f>
        <v>0</v>
      </c>
      <c r="I7" s="221">
        <f>'Doc3'!W7</f>
        <v>0</v>
      </c>
      <c r="J7" s="251">
        <f>ROUND(('Doc3'!H7*Serv.44h!$D$47)+('Doc3'!I7*Serv.22h!$D$47)+('Doc3'!J7*Serv.30h!$D$47)+('Doc3'!M7*Superv.44h!$D$44)+('Doc3'!N7*Líder.44h!$D$44)+('Doc3'!O7*Encarregado.44h!$D$44)+('Doc3'!P7*'Ag.Higienização.44h'!$D$47)+('Doc3'!Q7*'Limpador de Vidro.44h'!$D$47),2)</f>
        <v>0</v>
      </c>
      <c r="K7" s="221">
        <f>ROUND(('Doc3'!H7*Serv.44h!$D$48)+('Doc3'!I7*Serv.22h!$D$48)+('Doc3'!J7*Serv.30h!$D$48)+('Doc3'!M7*Superv.44h!$D$45)+('Doc3'!N7*Líder.44h!$D$45)+('Doc3'!O7*Encarregado.44h!$D$45)+('Doc3'!P7*'Ag.Higienização.44h'!$D$48)+('Doc3'!Q7*'Limpador de Vidro.44h'!$D$48),2)</f>
        <v>0</v>
      </c>
      <c r="L7" s="221">
        <f>ROUND(('Doc3'!H7*Serv.44h!$D$49)+('Doc3'!I7*Serv.22h!$D$49)+('Doc3'!J7*Serv.30h!$D$49)+('Doc3'!M7*Superv.44h!$D$46)+('Doc3'!N7*Líder.44h!$D$46)+('Doc3'!O7*Encarregado.44h!$D$46)+('Doc3'!P7*'Ag.Higienização.44h'!$D$49)+('Doc3'!Q7*'Limpador de Vidro.44h'!$D$49),2)</f>
        <v>0</v>
      </c>
      <c r="M7" s="221">
        <f>ROUND(('Doc3'!H7*Serv.44h!$D$50)+('Doc3'!I7*Serv.22h!$D$50)+('Doc3'!J7*Serv.30h!$D$50)+('Doc3'!M7*Superv.44h!$D$47)+('Doc3'!N7*Líder.44h!$D$47)+('Doc3'!O7*Encarregado.44h!$D$47)+('Doc3'!P7*'Ag.Higienização.44h'!$D$50)+('Doc3'!Q7*'Limpador de Vidro.44h'!$D$50),2)</f>
        <v>0</v>
      </c>
      <c r="N7" s="221">
        <f>ROUND(('Doc3'!H7*Serv.44h!$D$51)+('Doc3'!I7*Serv.22h!$D$51)+('Doc3'!J7*Serv.30h!$D$51)+('Doc3'!M7*Superv.44h!$D$48)+('Doc3'!N7*Líder.44h!$D$48)+('Doc3'!O7*Encarregado.44h!$D$48)+('Doc3'!P7*'Ag.Higienização.44h'!$D$51)+('Doc3'!Q7*'Limpador de Vidro.44h'!$D$51),2)</f>
        <v>0</v>
      </c>
      <c r="O7" s="221">
        <f>ROUND(('Doc3'!H7*Serv.44h!$D$52)+('Doc3'!I7*Serv.22h!$D$52)+('Doc3'!J7*Serv.30h!$D$52)+('Doc3'!M7*Superv.44h!$D$49)+('Doc3'!N7*Líder.44h!$D$49)+('Doc3'!O7*Encarregado.44h!$D$49)+('Doc3'!P7*'Ag.Higienização.44h'!$D$52)+('Doc3'!Q7*'Limpador de Vidro.44h'!$D$52),2)</f>
        <v>0</v>
      </c>
      <c r="P7" s="251">
        <f>ROUND(IF(G7&lt;220,Jardin.!$D$74*'Doc3'!U7,IF(G7&gt;=220,Jardin.!$D$67*G7/220)),2)</f>
        <v>0</v>
      </c>
      <c r="Q7" s="221">
        <f>ROUND(IF(G7&lt;220,Jardin.!$D$75*'Doc3'!U7,IF(G7&gt;=220,Jardin.!$D$68*G7/220)),2)</f>
        <v>0</v>
      </c>
      <c r="R7" s="221">
        <f>ROUND(IF(G7&lt;220,Jardin.!$D$76*'Doc3'!U7,IF(G7&gt;=220,Jardin.!$D$69*G7/220)),2)</f>
        <v>0</v>
      </c>
      <c r="S7" s="221">
        <f>ROUND(IF(G7&lt;220,Jardin.!$D$77*'Doc3'!U7,IF(G7&gt;=220,Jardin.!$D$70*G7/220)),2)</f>
        <v>0</v>
      </c>
      <c r="T7" s="221">
        <f>ROUND(IF(G7&lt;220,Jardin.!$D$78*'Doc3'!U7,IF(G7&gt;=220,Jardin.!$D$71*G7/220)),2)</f>
        <v>0</v>
      </c>
      <c r="U7" s="221">
        <f>ROUND(IF(G7&lt;220,Jardin.!$D$79*'Doc3'!U7,IF(G7&gt;=220,Jardin.!$D$72*G7/220)),2)</f>
        <v>0</v>
      </c>
      <c r="V7" s="254">
        <f t="shared" si="0"/>
        <v>0</v>
      </c>
      <c r="W7" s="254">
        <f t="shared" si="1"/>
        <v>0</v>
      </c>
    </row>
    <row r="8" spans="1:23" ht="33.75">
      <c r="A8" s="203">
        <f>'Doc1'!A8</f>
        <v>724</v>
      </c>
      <c r="B8" s="204">
        <f>'Doc1'!B8</f>
        <v>0</v>
      </c>
      <c r="C8" s="101" t="str">
        <f>'Doc1'!C8</f>
        <v>AGENCIA VAREJO</v>
      </c>
      <c r="D8" s="99" t="str">
        <f>'Doc1'!D8</f>
        <v>SAO FRANCISCO PAULA</v>
      </c>
      <c r="E8" s="89" t="str">
        <f>'Doc1'!F8</f>
        <v>Limpeza e Jardinagem</v>
      </c>
      <c r="F8" s="90">
        <f>'Doc1'!I8</f>
        <v>0</v>
      </c>
      <c r="G8" s="90">
        <f>'Doc1'!K8</f>
        <v>0</v>
      </c>
      <c r="H8" s="221">
        <f>'Doc3'!V8</f>
        <v>0</v>
      </c>
      <c r="I8" s="221">
        <f>'Doc3'!W8</f>
        <v>0</v>
      </c>
      <c r="J8" s="251">
        <f>ROUND(('Doc3'!H8*Serv.44h!$D$47)+('Doc3'!I8*Serv.22h!$D$47)+('Doc3'!J8*Serv.30h!$D$47)+('Doc3'!M8*Superv.44h!$D$44)+('Doc3'!N8*Líder.44h!$D$44)+('Doc3'!O8*Encarregado.44h!$D$44)+('Doc3'!P8*'Ag.Higienização.44h'!$D$47)+('Doc3'!Q8*'Limpador de Vidro.44h'!$D$47),2)</f>
        <v>0</v>
      </c>
      <c r="K8" s="221">
        <f>ROUND(('Doc3'!H8*Serv.44h!$D$48)+('Doc3'!I8*Serv.22h!$D$48)+('Doc3'!J8*Serv.30h!$D$48)+('Doc3'!M8*Superv.44h!$D$45)+('Doc3'!N8*Líder.44h!$D$45)+('Doc3'!O8*Encarregado.44h!$D$45)+('Doc3'!P8*'Ag.Higienização.44h'!$D$48)+('Doc3'!Q8*'Limpador de Vidro.44h'!$D$48),2)</f>
        <v>0</v>
      </c>
      <c r="L8" s="221">
        <f>ROUND(('Doc3'!H8*Serv.44h!$D$49)+('Doc3'!I8*Serv.22h!$D$49)+('Doc3'!J8*Serv.30h!$D$49)+('Doc3'!M8*Superv.44h!$D$46)+('Doc3'!N8*Líder.44h!$D$46)+('Doc3'!O8*Encarregado.44h!$D$46)+('Doc3'!P8*'Ag.Higienização.44h'!$D$49)+('Doc3'!Q8*'Limpador de Vidro.44h'!$D$49),2)</f>
        <v>0</v>
      </c>
      <c r="M8" s="221">
        <f>ROUND(('Doc3'!H8*Serv.44h!$D$50)+('Doc3'!I8*Serv.22h!$D$50)+('Doc3'!J8*Serv.30h!$D$50)+('Doc3'!M8*Superv.44h!$D$47)+('Doc3'!N8*Líder.44h!$D$47)+('Doc3'!O8*Encarregado.44h!$D$47)+('Doc3'!P8*'Ag.Higienização.44h'!$D$50)+('Doc3'!Q8*'Limpador de Vidro.44h'!$D$50),2)</f>
        <v>0</v>
      </c>
      <c r="N8" s="221">
        <f>ROUND(('Doc3'!H8*Serv.44h!$D$51)+('Doc3'!I8*Serv.22h!$D$51)+('Doc3'!J8*Serv.30h!$D$51)+('Doc3'!M8*Superv.44h!$D$48)+('Doc3'!N8*Líder.44h!$D$48)+('Doc3'!O8*Encarregado.44h!$D$48)+('Doc3'!P8*'Ag.Higienização.44h'!$D$51)+('Doc3'!Q8*'Limpador de Vidro.44h'!$D$51),2)</f>
        <v>0</v>
      </c>
      <c r="O8" s="221">
        <f>ROUND(('Doc3'!H8*Serv.44h!$D$52)+('Doc3'!I8*Serv.22h!$D$52)+('Doc3'!J8*Serv.30h!$D$52)+('Doc3'!M8*Superv.44h!$D$49)+('Doc3'!N8*Líder.44h!$D$49)+('Doc3'!O8*Encarregado.44h!$D$49)+('Doc3'!P8*'Ag.Higienização.44h'!$D$52)+('Doc3'!Q8*'Limpador de Vidro.44h'!$D$52),2)</f>
        <v>0</v>
      </c>
      <c r="P8" s="251">
        <f>ROUND(IF(G8&lt;220,Jardin.!$D$74*'Doc3'!U8,IF(G8&gt;=220,Jardin.!$D$67*G8/220)),2)</f>
        <v>0</v>
      </c>
      <c r="Q8" s="221">
        <f>ROUND(IF(G8&lt;220,Jardin.!$D$75*'Doc3'!U8,IF(G8&gt;=220,Jardin.!$D$68*G8/220)),2)</f>
        <v>0</v>
      </c>
      <c r="R8" s="221">
        <f>ROUND(IF(G8&lt;220,Jardin.!$D$76*'Doc3'!U8,IF(G8&gt;=220,Jardin.!$D$69*G8/220)),2)</f>
        <v>0</v>
      </c>
      <c r="S8" s="221">
        <f>ROUND(IF(G8&lt;220,Jardin.!$D$77*'Doc3'!U8,IF(G8&gt;=220,Jardin.!$D$70*G8/220)),2)</f>
        <v>0</v>
      </c>
      <c r="T8" s="221">
        <f>ROUND(IF(G8&lt;220,Jardin.!$D$78*'Doc3'!U8,IF(G8&gt;=220,Jardin.!$D$71*G8/220)),2)</f>
        <v>0</v>
      </c>
      <c r="U8" s="221">
        <f>ROUND(IF(G8&lt;220,Jardin.!$D$79*'Doc3'!U8,IF(G8&gt;=220,Jardin.!$D$72*G8/220)),2)</f>
        <v>0</v>
      </c>
      <c r="V8" s="254">
        <f t="shared" si="0"/>
        <v>0</v>
      </c>
      <c r="W8" s="254">
        <f t="shared" si="1"/>
        <v>0</v>
      </c>
    </row>
    <row r="9" spans="1:23" ht="33.75">
      <c r="A9" s="203">
        <f>'Doc1'!A9</f>
        <v>755</v>
      </c>
      <c r="B9" s="204">
        <f>'Doc1'!B9</f>
        <v>0</v>
      </c>
      <c r="C9" s="101" t="str">
        <f>'Doc1'!C9</f>
        <v>AGENCIA VAREJO</v>
      </c>
      <c r="D9" s="99" t="str">
        <f>'Doc1'!D9</f>
        <v>CAMPO BOM</v>
      </c>
      <c r="E9" s="89" t="str">
        <f>'Doc1'!F9</f>
        <v>Limpeza e Jardinagem</v>
      </c>
      <c r="F9" s="90">
        <f>'Doc1'!I9</f>
        <v>0</v>
      </c>
      <c r="G9" s="90">
        <f>'Doc1'!K9</f>
        <v>0</v>
      </c>
      <c r="H9" s="221">
        <f>'Doc3'!V9</f>
        <v>0</v>
      </c>
      <c r="I9" s="221">
        <f>'Doc3'!W9</f>
        <v>0</v>
      </c>
      <c r="J9" s="251">
        <f>ROUND(('Doc3'!H9*Serv.44h!$D$47)+('Doc3'!I9*Serv.22h!$D$47)+('Doc3'!J9*Serv.30h!$D$47)+('Doc3'!M9*Superv.44h!$D$44)+('Doc3'!N9*Líder.44h!$D$44)+('Doc3'!O9*Encarregado.44h!$D$44)+('Doc3'!P9*'Ag.Higienização.44h'!$D$47)+('Doc3'!Q9*'Limpador de Vidro.44h'!$D$47),2)</f>
        <v>0</v>
      </c>
      <c r="K9" s="221">
        <f>ROUND(('Doc3'!H9*Serv.44h!$D$48)+('Doc3'!I9*Serv.22h!$D$48)+('Doc3'!J9*Serv.30h!$D$48)+('Doc3'!M9*Superv.44h!$D$45)+('Doc3'!N9*Líder.44h!$D$45)+('Doc3'!O9*Encarregado.44h!$D$45)+('Doc3'!P9*'Ag.Higienização.44h'!$D$48)+('Doc3'!Q9*'Limpador de Vidro.44h'!$D$48),2)</f>
        <v>0</v>
      </c>
      <c r="L9" s="221">
        <f>ROUND(('Doc3'!H9*Serv.44h!$D$49)+('Doc3'!I9*Serv.22h!$D$49)+('Doc3'!J9*Serv.30h!$D$49)+('Doc3'!M9*Superv.44h!$D$46)+('Doc3'!N9*Líder.44h!$D$46)+('Doc3'!O9*Encarregado.44h!$D$46)+('Doc3'!P9*'Ag.Higienização.44h'!$D$49)+('Doc3'!Q9*'Limpador de Vidro.44h'!$D$49),2)</f>
        <v>0</v>
      </c>
      <c r="M9" s="221">
        <f>ROUND(('Doc3'!H9*Serv.44h!$D$50)+('Doc3'!I9*Serv.22h!$D$50)+('Doc3'!J9*Serv.30h!$D$50)+('Doc3'!M9*Superv.44h!$D$47)+('Doc3'!N9*Líder.44h!$D$47)+('Doc3'!O9*Encarregado.44h!$D$47)+('Doc3'!P9*'Ag.Higienização.44h'!$D$50)+('Doc3'!Q9*'Limpador de Vidro.44h'!$D$50),2)</f>
        <v>0</v>
      </c>
      <c r="N9" s="221">
        <f>ROUND(('Doc3'!H9*Serv.44h!$D$51)+('Doc3'!I9*Serv.22h!$D$51)+('Doc3'!J9*Serv.30h!$D$51)+('Doc3'!M9*Superv.44h!$D$48)+('Doc3'!N9*Líder.44h!$D$48)+('Doc3'!O9*Encarregado.44h!$D$48)+('Doc3'!P9*'Ag.Higienização.44h'!$D$51)+('Doc3'!Q9*'Limpador de Vidro.44h'!$D$51),2)</f>
        <v>0</v>
      </c>
      <c r="O9" s="221">
        <f>ROUND(('Doc3'!H9*Serv.44h!$D$52)+('Doc3'!I9*Serv.22h!$D$52)+('Doc3'!J9*Serv.30h!$D$52)+('Doc3'!M9*Superv.44h!$D$49)+('Doc3'!N9*Líder.44h!$D$49)+('Doc3'!O9*Encarregado.44h!$D$49)+('Doc3'!P9*'Ag.Higienização.44h'!$D$52)+('Doc3'!Q9*'Limpador de Vidro.44h'!$D$52),2)</f>
        <v>0</v>
      </c>
      <c r="P9" s="251">
        <f>ROUND(IF(G9&lt;220,Jardin.!$D$74*'Doc3'!U9,IF(G9&gt;=220,Jardin.!$D$67*G9/220)),2)</f>
        <v>0</v>
      </c>
      <c r="Q9" s="221">
        <f>ROUND(IF(G9&lt;220,Jardin.!$D$75*'Doc3'!U9,IF(G9&gt;=220,Jardin.!$D$68*G9/220)),2)</f>
        <v>0</v>
      </c>
      <c r="R9" s="221">
        <f>ROUND(IF(G9&lt;220,Jardin.!$D$76*'Doc3'!U9,IF(G9&gt;=220,Jardin.!$D$69*G9/220)),2)</f>
        <v>0</v>
      </c>
      <c r="S9" s="221">
        <f>ROUND(IF(G9&lt;220,Jardin.!$D$77*'Doc3'!U9,IF(G9&gt;=220,Jardin.!$D$70*G9/220)),2)</f>
        <v>0</v>
      </c>
      <c r="T9" s="221">
        <f>ROUND(IF(G9&lt;220,Jardin.!$D$78*'Doc3'!U9,IF(G9&gt;=220,Jardin.!$D$71*G9/220)),2)</f>
        <v>0</v>
      </c>
      <c r="U9" s="221">
        <f>ROUND(IF(G9&lt;220,Jardin.!$D$79*'Doc3'!U9,IF(G9&gt;=220,Jardin.!$D$72*G9/220)),2)</f>
        <v>0</v>
      </c>
      <c r="V9" s="254">
        <f t="shared" si="0"/>
        <v>0</v>
      </c>
      <c r="W9" s="254">
        <f t="shared" si="1"/>
        <v>0</v>
      </c>
    </row>
    <row r="10" spans="1:23" ht="33.75">
      <c r="A10" s="203">
        <f>'Doc1'!A10</f>
        <v>807</v>
      </c>
      <c r="B10" s="204">
        <f>'Doc1'!B10</f>
        <v>0</v>
      </c>
      <c r="C10" s="101" t="str">
        <f>'Doc1'!C10</f>
        <v>AGENCIA VAREJO</v>
      </c>
      <c r="D10" s="99" t="str">
        <f>'Doc1'!D10</f>
        <v>S.SEBASTIAO CAI</v>
      </c>
      <c r="E10" s="89" t="str">
        <f>'Doc1'!F10</f>
        <v>Limpeza e Jardinagem</v>
      </c>
      <c r="F10" s="90">
        <f>'Doc1'!I10</f>
        <v>0</v>
      </c>
      <c r="G10" s="90">
        <f>'Doc1'!K10</f>
        <v>0</v>
      </c>
      <c r="H10" s="221">
        <f>'Doc3'!V10</f>
        <v>0</v>
      </c>
      <c r="I10" s="221">
        <f>'Doc3'!W10</f>
        <v>0</v>
      </c>
      <c r="J10" s="251">
        <f>ROUND(('Doc3'!H10*Serv.44h!$D$47)+('Doc3'!I10*Serv.22h!$D$47)+('Doc3'!J10*Serv.30h!$D$47)+('Doc3'!M10*Superv.44h!$D$44)+('Doc3'!N10*Líder.44h!$D$44)+('Doc3'!O10*Encarregado.44h!$D$44)+('Doc3'!P10*'Ag.Higienização.44h'!$D$47)+('Doc3'!Q10*'Limpador de Vidro.44h'!$D$47),2)</f>
        <v>0</v>
      </c>
      <c r="K10" s="221">
        <f>ROUND(('Doc3'!H10*Serv.44h!$D$48)+('Doc3'!I10*Serv.22h!$D$48)+('Doc3'!J10*Serv.30h!$D$48)+('Doc3'!M10*Superv.44h!$D$45)+('Doc3'!N10*Líder.44h!$D$45)+('Doc3'!O10*Encarregado.44h!$D$45)+('Doc3'!P10*'Ag.Higienização.44h'!$D$48)+('Doc3'!Q10*'Limpador de Vidro.44h'!$D$48),2)</f>
        <v>0</v>
      </c>
      <c r="L10" s="221">
        <f>ROUND(('Doc3'!H10*Serv.44h!$D$49)+('Doc3'!I10*Serv.22h!$D$49)+('Doc3'!J10*Serv.30h!$D$49)+('Doc3'!M10*Superv.44h!$D$46)+('Doc3'!N10*Líder.44h!$D$46)+('Doc3'!O10*Encarregado.44h!$D$46)+('Doc3'!P10*'Ag.Higienização.44h'!$D$49)+('Doc3'!Q10*'Limpador de Vidro.44h'!$D$49),2)</f>
        <v>0</v>
      </c>
      <c r="M10" s="221">
        <f>ROUND(('Doc3'!H10*Serv.44h!$D$50)+('Doc3'!I10*Serv.22h!$D$50)+('Doc3'!J10*Serv.30h!$D$50)+('Doc3'!M10*Superv.44h!$D$47)+('Doc3'!N10*Líder.44h!$D$47)+('Doc3'!O10*Encarregado.44h!$D$47)+('Doc3'!P10*'Ag.Higienização.44h'!$D$50)+('Doc3'!Q10*'Limpador de Vidro.44h'!$D$50),2)</f>
        <v>0</v>
      </c>
      <c r="N10" s="221">
        <f>ROUND(('Doc3'!H10*Serv.44h!$D$51)+('Doc3'!I10*Serv.22h!$D$51)+('Doc3'!J10*Serv.30h!$D$51)+('Doc3'!M10*Superv.44h!$D$48)+('Doc3'!N10*Líder.44h!$D$48)+('Doc3'!O10*Encarregado.44h!$D$48)+('Doc3'!P10*'Ag.Higienização.44h'!$D$51)+('Doc3'!Q10*'Limpador de Vidro.44h'!$D$51),2)</f>
        <v>0</v>
      </c>
      <c r="O10" s="221">
        <f>ROUND(('Doc3'!H10*Serv.44h!$D$52)+('Doc3'!I10*Serv.22h!$D$52)+('Doc3'!J10*Serv.30h!$D$52)+('Doc3'!M10*Superv.44h!$D$49)+('Doc3'!N10*Líder.44h!$D$49)+('Doc3'!O10*Encarregado.44h!$D$49)+('Doc3'!P10*'Ag.Higienização.44h'!$D$52)+('Doc3'!Q10*'Limpador de Vidro.44h'!$D$52),2)</f>
        <v>0</v>
      </c>
      <c r="P10" s="251">
        <f>ROUND(IF(G10&lt;220,Jardin.!$D$74*'Doc3'!U10,IF(G10&gt;=220,Jardin.!$D$67*G10/220)),2)</f>
        <v>0</v>
      </c>
      <c r="Q10" s="221">
        <f>ROUND(IF(G10&lt;220,Jardin.!$D$75*'Doc3'!U10,IF(G10&gt;=220,Jardin.!$D$68*G10/220)),2)</f>
        <v>0</v>
      </c>
      <c r="R10" s="221">
        <f>ROUND(IF(G10&lt;220,Jardin.!$D$76*'Doc3'!U10,IF(G10&gt;=220,Jardin.!$D$69*G10/220)),2)</f>
        <v>0</v>
      </c>
      <c r="S10" s="221">
        <f>ROUND(IF(G10&lt;220,Jardin.!$D$77*'Doc3'!U10,IF(G10&gt;=220,Jardin.!$D$70*G10/220)),2)</f>
        <v>0</v>
      </c>
      <c r="T10" s="221">
        <f>ROUND(IF(G10&lt;220,Jardin.!$D$78*'Doc3'!U10,IF(G10&gt;=220,Jardin.!$D$71*G10/220)),2)</f>
        <v>0</v>
      </c>
      <c r="U10" s="221">
        <f>ROUND(IF(G10&lt;220,Jardin.!$D$79*'Doc3'!U10,IF(G10&gt;=220,Jardin.!$D$72*G10/220)),2)</f>
        <v>0</v>
      </c>
      <c r="V10" s="254">
        <f t="shared" si="0"/>
        <v>0</v>
      </c>
      <c r="W10" s="254">
        <f t="shared" si="1"/>
        <v>0</v>
      </c>
    </row>
    <row r="11" spans="1:23" ht="22.5">
      <c r="A11" s="203">
        <f>'Doc1'!A11</f>
        <v>1102</v>
      </c>
      <c r="B11" s="204">
        <f>'Doc1'!B11</f>
        <v>0</v>
      </c>
      <c r="C11" s="101" t="str">
        <f>'Doc1'!C11</f>
        <v>AGENCIA VAREJO</v>
      </c>
      <c r="D11" s="99" t="str">
        <f>'Doc1'!D11</f>
        <v>NOVA PETROPOLIS</v>
      </c>
      <c r="E11" s="89" t="str">
        <f>'Doc1'!F11</f>
        <v>Limpeza</v>
      </c>
      <c r="F11" s="90">
        <f>'Doc1'!I11</f>
        <v>0</v>
      </c>
      <c r="G11" s="90">
        <f>'Doc1'!K11</f>
        <v>0</v>
      </c>
      <c r="H11" s="221">
        <f>'Doc3'!V11</f>
        <v>0</v>
      </c>
      <c r="I11" s="221">
        <f>'Doc3'!W11</f>
        <v>0</v>
      </c>
      <c r="J11" s="251">
        <f>ROUND(('Doc3'!H11*Serv.44h!$D$47)+('Doc3'!I11*Serv.22h!$D$47)+('Doc3'!J11*Serv.30h!$D$47)+('Doc3'!M11*Superv.44h!$D$44)+('Doc3'!N11*Líder.44h!$D$44)+('Doc3'!O11*Encarregado.44h!$D$44)+('Doc3'!P11*'Ag.Higienização.44h'!$D$47)+('Doc3'!Q11*'Limpador de Vidro.44h'!$D$47),2)</f>
        <v>0</v>
      </c>
      <c r="K11" s="221">
        <f>ROUND(('Doc3'!H11*Serv.44h!$D$48)+('Doc3'!I11*Serv.22h!$D$48)+('Doc3'!J11*Serv.30h!$D$48)+('Doc3'!M11*Superv.44h!$D$45)+('Doc3'!N11*Líder.44h!$D$45)+('Doc3'!O11*Encarregado.44h!$D$45)+('Doc3'!P11*'Ag.Higienização.44h'!$D$48)+('Doc3'!Q11*'Limpador de Vidro.44h'!$D$48),2)</f>
        <v>0</v>
      </c>
      <c r="L11" s="221">
        <f>ROUND(('Doc3'!H11*Serv.44h!$D$49)+('Doc3'!I11*Serv.22h!$D$49)+('Doc3'!J11*Serv.30h!$D$49)+('Doc3'!M11*Superv.44h!$D$46)+('Doc3'!N11*Líder.44h!$D$46)+('Doc3'!O11*Encarregado.44h!$D$46)+('Doc3'!P11*'Ag.Higienização.44h'!$D$49)+('Doc3'!Q11*'Limpador de Vidro.44h'!$D$49),2)</f>
        <v>0</v>
      </c>
      <c r="M11" s="221">
        <f>ROUND(('Doc3'!H11*Serv.44h!$D$50)+('Doc3'!I11*Serv.22h!$D$50)+('Doc3'!J11*Serv.30h!$D$50)+('Doc3'!M11*Superv.44h!$D$47)+('Doc3'!N11*Líder.44h!$D$47)+('Doc3'!O11*Encarregado.44h!$D$47)+('Doc3'!P11*'Ag.Higienização.44h'!$D$50)+('Doc3'!Q11*'Limpador de Vidro.44h'!$D$50),2)</f>
        <v>0</v>
      </c>
      <c r="N11" s="221">
        <f>ROUND(('Doc3'!H11*Serv.44h!$D$51)+('Doc3'!I11*Serv.22h!$D$51)+('Doc3'!J11*Serv.30h!$D$51)+('Doc3'!M11*Superv.44h!$D$48)+('Doc3'!N11*Líder.44h!$D$48)+('Doc3'!O11*Encarregado.44h!$D$48)+('Doc3'!P11*'Ag.Higienização.44h'!$D$51)+('Doc3'!Q11*'Limpador de Vidro.44h'!$D$51),2)</f>
        <v>0</v>
      </c>
      <c r="O11" s="221">
        <f>ROUND(('Doc3'!H11*Serv.44h!$D$52)+('Doc3'!I11*Serv.22h!$D$52)+('Doc3'!J11*Serv.30h!$D$52)+('Doc3'!M11*Superv.44h!$D$49)+('Doc3'!N11*Líder.44h!$D$49)+('Doc3'!O11*Encarregado.44h!$D$49)+('Doc3'!P11*'Ag.Higienização.44h'!$D$52)+('Doc3'!Q11*'Limpador de Vidro.44h'!$D$52),2)</f>
        <v>0</v>
      </c>
      <c r="P11" s="251">
        <f>ROUND(IF(G11&lt;220,Jardin.!$D$74*'Doc3'!U11,IF(G11&gt;=220,Jardin.!$D$67*G11/220)),2)</f>
        <v>0</v>
      </c>
      <c r="Q11" s="221">
        <f>ROUND(IF(G11&lt;220,Jardin.!$D$75*'Doc3'!U11,IF(G11&gt;=220,Jardin.!$D$68*G11/220)),2)</f>
        <v>0</v>
      </c>
      <c r="R11" s="221">
        <f>ROUND(IF(G11&lt;220,Jardin.!$D$76*'Doc3'!U11,IF(G11&gt;=220,Jardin.!$D$69*G11/220)),2)</f>
        <v>0</v>
      </c>
      <c r="S11" s="221">
        <f>ROUND(IF(G11&lt;220,Jardin.!$D$77*'Doc3'!U11,IF(G11&gt;=220,Jardin.!$D$70*G11/220)),2)</f>
        <v>0</v>
      </c>
      <c r="T11" s="221">
        <f>ROUND(IF(G11&lt;220,Jardin.!$D$78*'Doc3'!U11,IF(G11&gt;=220,Jardin.!$D$71*G11/220)),2)</f>
        <v>0</v>
      </c>
      <c r="U11" s="221">
        <f>ROUND(IF(G11&lt;220,Jardin.!$D$79*'Doc3'!U11,IF(G11&gt;=220,Jardin.!$D$72*G11/220)),2)</f>
        <v>0</v>
      </c>
      <c r="V11" s="254">
        <f t="shared" si="0"/>
        <v>0</v>
      </c>
      <c r="W11" s="254">
        <f t="shared" si="1"/>
        <v>0</v>
      </c>
    </row>
    <row r="12" spans="1:23" ht="33.75">
      <c r="A12" s="203">
        <f>'Doc1'!A12</f>
        <v>1188</v>
      </c>
      <c r="B12" s="204">
        <f>'Doc1'!B12</f>
        <v>0</v>
      </c>
      <c r="C12" s="101" t="str">
        <f>'Doc1'!C12</f>
        <v>AGENCIA VAREJO</v>
      </c>
      <c r="D12" s="99" t="str">
        <f>'Doc1'!D12</f>
        <v>IGREJINHA</v>
      </c>
      <c r="E12" s="89" t="str">
        <f>'Doc1'!F12</f>
        <v>Limpeza e Jardinagem</v>
      </c>
      <c r="F12" s="90">
        <f>'Doc1'!I12</f>
        <v>0</v>
      </c>
      <c r="G12" s="90">
        <f>'Doc1'!K12</f>
        <v>0</v>
      </c>
      <c r="H12" s="221">
        <f>'Doc3'!V12</f>
        <v>0</v>
      </c>
      <c r="I12" s="221">
        <f>'Doc3'!W12</f>
        <v>0</v>
      </c>
      <c r="J12" s="251">
        <f>ROUND(('Doc3'!H12*Serv.44h!$D$47)+('Doc3'!I12*Serv.22h!$D$47)+('Doc3'!J12*Serv.30h!$D$47)+('Doc3'!M12*Superv.44h!$D$44)+('Doc3'!N12*Líder.44h!$D$44)+('Doc3'!O12*Encarregado.44h!$D$44)+('Doc3'!P12*'Ag.Higienização.44h'!$D$47)+('Doc3'!Q12*'Limpador de Vidro.44h'!$D$47),2)</f>
        <v>0</v>
      </c>
      <c r="K12" s="221">
        <f>ROUND(('Doc3'!H12*Serv.44h!$D$48)+('Doc3'!I12*Serv.22h!$D$48)+('Doc3'!J12*Serv.30h!$D$48)+('Doc3'!M12*Superv.44h!$D$45)+('Doc3'!N12*Líder.44h!$D$45)+('Doc3'!O12*Encarregado.44h!$D$45)+('Doc3'!P12*'Ag.Higienização.44h'!$D$48)+('Doc3'!Q12*'Limpador de Vidro.44h'!$D$48),2)</f>
        <v>0</v>
      </c>
      <c r="L12" s="221">
        <f>ROUND(('Doc3'!H12*Serv.44h!$D$49)+('Doc3'!I12*Serv.22h!$D$49)+('Doc3'!J12*Serv.30h!$D$49)+('Doc3'!M12*Superv.44h!$D$46)+('Doc3'!N12*Líder.44h!$D$46)+('Doc3'!O12*Encarregado.44h!$D$46)+('Doc3'!P12*'Ag.Higienização.44h'!$D$49)+('Doc3'!Q12*'Limpador de Vidro.44h'!$D$49),2)</f>
        <v>0</v>
      </c>
      <c r="M12" s="221">
        <f>ROUND(('Doc3'!H12*Serv.44h!$D$50)+('Doc3'!I12*Serv.22h!$D$50)+('Doc3'!J12*Serv.30h!$D$50)+('Doc3'!M12*Superv.44h!$D$47)+('Doc3'!N12*Líder.44h!$D$47)+('Doc3'!O12*Encarregado.44h!$D$47)+('Doc3'!P12*'Ag.Higienização.44h'!$D$50)+('Doc3'!Q12*'Limpador de Vidro.44h'!$D$50),2)</f>
        <v>0</v>
      </c>
      <c r="N12" s="221">
        <f>ROUND(('Doc3'!H12*Serv.44h!$D$51)+('Doc3'!I12*Serv.22h!$D$51)+('Doc3'!J12*Serv.30h!$D$51)+('Doc3'!M12*Superv.44h!$D$48)+('Doc3'!N12*Líder.44h!$D$48)+('Doc3'!O12*Encarregado.44h!$D$48)+('Doc3'!P12*'Ag.Higienização.44h'!$D$51)+('Doc3'!Q12*'Limpador de Vidro.44h'!$D$51),2)</f>
        <v>0</v>
      </c>
      <c r="O12" s="221">
        <f>ROUND(('Doc3'!H12*Serv.44h!$D$52)+('Doc3'!I12*Serv.22h!$D$52)+('Doc3'!J12*Serv.30h!$D$52)+('Doc3'!M12*Superv.44h!$D$49)+('Doc3'!N12*Líder.44h!$D$49)+('Doc3'!O12*Encarregado.44h!$D$49)+('Doc3'!P12*'Ag.Higienização.44h'!$D$52)+('Doc3'!Q12*'Limpador de Vidro.44h'!$D$52),2)</f>
        <v>0</v>
      </c>
      <c r="P12" s="251">
        <f>ROUND(IF(G12&lt;220,Jardin.!$D$74*'Doc3'!U12,IF(G12&gt;=220,Jardin.!$D$67*G12/220)),2)</f>
        <v>0</v>
      </c>
      <c r="Q12" s="221">
        <f>ROUND(IF(G12&lt;220,Jardin.!$D$75*'Doc3'!U12,IF(G12&gt;=220,Jardin.!$D$68*G12/220)),2)</f>
        <v>0</v>
      </c>
      <c r="R12" s="221">
        <f>ROUND(IF(G12&lt;220,Jardin.!$D$76*'Doc3'!U12,IF(G12&gt;=220,Jardin.!$D$69*G12/220)),2)</f>
        <v>0</v>
      </c>
      <c r="S12" s="221">
        <f>ROUND(IF(G12&lt;220,Jardin.!$D$77*'Doc3'!U12,IF(G12&gt;=220,Jardin.!$D$70*G12/220)),2)</f>
        <v>0</v>
      </c>
      <c r="T12" s="221">
        <f>ROUND(IF(G12&lt;220,Jardin.!$D$78*'Doc3'!U12,IF(G12&gt;=220,Jardin.!$D$71*G12/220)),2)</f>
        <v>0</v>
      </c>
      <c r="U12" s="221">
        <f>ROUND(IF(G12&lt;220,Jardin.!$D$79*'Doc3'!U12,IF(G12&gt;=220,Jardin.!$D$72*G12/220)),2)</f>
        <v>0</v>
      </c>
      <c r="V12" s="254">
        <f t="shared" si="0"/>
        <v>0</v>
      </c>
      <c r="W12" s="254">
        <f t="shared" si="1"/>
        <v>0</v>
      </c>
    </row>
    <row r="13" spans="1:23" ht="22.5">
      <c r="A13" s="203">
        <f>'Doc1'!A13</f>
        <v>1380</v>
      </c>
      <c r="B13" s="204">
        <f>'Doc1'!B13</f>
        <v>0</v>
      </c>
      <c r="C13" s="101" t="str">
        <f>'Doc1'!C13</f>
        <v>AGENCIA VAREJO</v>
      </c>
      <c r="D13" s="99" t="str">
        <f>'Doc1'!D13</f>
        <v>TRES COROAS</v>
      </c>
      <c r="E13" s="89" t="str">
        <f>'Doc1'!F13</f>
        <v>Limpeza</v>
      </c>
      <c r="F13" s="90">
        <f>'Doc1'!I13</f>
        <v>0</v>
      </c>
      <c r="G13" s="90">
        <f>'Doc1'!K13</f>
        <v>0</v>
      </c>
      <c r="H13" s="221">
        <f>'Doc3'!V13</f>
        <v>0</v>
      </c>
      <c r="I13" s="221">
        <f>'Doc3'!W13</f>
        <v>0</v>
      </c>
      <c r="J13" s="251">
        <f>ROUND(('Doc3'!H13*Serv.44h!$D$47)+('Doc3'!I13*Serv.22h!$D$47)+('Doc3'!J13*Serv.30h!$D$47)+('Doc3'!M13*Superv.44h!$D$44)+('Doc3'!N13*Líder.44h!$D$44)+('Doc3'!O13*Encarregado.44h!$D$44)+('Doc3'!P13*'Ag.Higienização.44h'!$D$47)+('Doc3'!Q13*'Limpador de Vidro.44h'!$D$47),2)</f>
        <v>0</v>
      </c>
      <c r="K13" s="221">
        <f>ROUND(('Doc3'!H13*Serv.44h!$D$48)+('Doc3'!I13*Serv.22h!$D$48)+('Doc3'!J13*Serv.30h!$D$48)+('Doc3'!M13*Superv.44h!$D$45)+('Doc3'!N13*Líder.44h!$D$45)+('Doc3'!O13*Encarregado.44h!$D$45)+('Doc3'!P13*'Ag.Higienização.44h'!$D$48)+('Doc3'!Q13*'Limpador de Vidro.44h'!$D$48),2)</f>
        <v>0</v>
      </c>
      <c r="L13" s="221">
        <f>ROUND(('Doc3'!H13*Serv.44h!$D$49)+('Doc3'!I13*Serv.22h!$D$49)+('Doc3'!J13*Serv.30h!$D$49)+('Doc3'!M13*Superv.44h!$D$46)+('Doc3'!N13*Líder.44h!$D$46)+('Doc3'!O13*Encarregado.44h!$D$46)+('Doc3'!P13*'Ag.Higienização.44h'!$D$49)+('Doc3'!Q13*'Limpador de Vidro.44h'!$D$49),2)</f>
        <v>0</v>
      </c>
      <c r="M13" s="221">
        <f>ROUND(('Doc3'!H13*Serv.44h!$D$50)+('Doc3'!I13*Serv.22h!$D$50)+('Doc3'!J13*Serv.30h!$D$50)+('Doc3'!M13*Superv.44h!$D$47)+('Doc3'!N13*Líder.44h!$D$47)+('Doc3'!O13*Encarregado.44h!$D$47)+('Doc3'!P13*'Ag.Higienização.44h'!$D$50)+('Doc3'!Q13*'Limpador de Vidro.44h'!$D$50),2)</f>
        <v>0</v>
      </c>
      <c r="N13" s="221">
        <f>ROUND(('Doc3'!H13*Serv.44h!$D$51)+('Doc3'!I13*Serv.22h!$D$51)+('Doc3'!J13*Serv.30h!$D$51)+('Doc3'!M13*Superv.44h!$D$48)+('Doc3'!N13*Líder.44h!$D$48)+('Doc3'!O13*Encarregado.44h!$D$48)+('Doc3'!P13*'Ag.Higienização.44h'!$D$51)+('Doc3'!Q13*'Limpador de Vidro.44h'!$D$51),2)</f>
        <v>0</v>
      </c>
      <c r="O13" s="221">
        <f>ROUND(('Doc3'!H13*Serv.44h!$D$52)+('Doc3'!I13*Serv.22h!$D$52)+('Doc3'!J13*Serv.30h!$D$52)+('Doc3'!M13*Superv.44h!$D$49)+('Doc3'!N13*Líder.44h!$D$49)+('Doc3'!O13*Encarregado.44h!$D$49)+('Doc3'!P13*'Ag.Higienização.44h'!$D$52)+('Doc3'!Q13*'Limpador de Vidro.44h'!$D$52),2)</f>
        <v>0</v>
      </c>
      <c r="P13" s="251">
        <f>ROUND(IF(G13&lt;220,Jardin.!$D$74*'Doc3'!U13,IF(G13&gt;=220,Jardin.!$D$67*G13/220)),2)</f>
        <v>0</v>
      </c>
      <c r="Q13" s="221">
        <f>ROUND(IF(G13&lt;220,Jardin.!$D$75*'Doc3'!U13,IF(G13&gt;=220,Jardin.!$D$68*G13/220)),2)</f>
        <v>0</v>
      </c>
      <c r="R13" s="221">
        <f>ROUND(IF(G13&lt;220,Jardin.!$D$76*'Doc3'!U13,IF(G13&gt;=220,Jardin.!$D$69*G13/220)),2)</f>
        <v>0</v>
      </c>
      <c r="S13" s="221">
        <f>ROUND(IF(G13&lt;220,Jardin.!$D$77*'Doc3'!U13,IF(G13&gt;=220,Jardin.!$D$70*G13/220)),2)</f>
        <v>0</v>
      </c>
      <c r="T13" s="221">
        <f>ROUND(IF(G13&lt;220,Jardin.!$D$78*'Doc3'!U13,IF(G13&gt;=220,Jardin.!$D$71*G13/220)),2)</f>
        <v>0</v>
      </c>
      <c r="U13" s="221">
        <f>ROUND(IF(G13&lt;220,Jardin.!$D$79*'Doc3'!U13,IF(G13&gt;=220,Jardin.!$D$72*G13/220)),2)</f>
        <v>0</v>
      </c>
      <c r="V13" s="254">
        <f t="shared" si="0"/>
        <v>0</v>
      </c>
      <c r="W13" s="254">
        <f t="shared" si="1"/>
        <v>0</v>
      </c>
    </row>
    <row r="14" spans="1:23" ht="22.5">
      <c r="A14" s="203">
        <f>'Doc1'!A14</f>
        <v>1477</v>
      </c>
      <c r="B14" s="204">
        <f>'Doc1'!B14</f>
        <v>0</v>
      </c>
      <c r="C14" s="101" t="str">
        <f>'Doc1'!C14</f>
        <v>AGENCIA VAREJO</v>
      </c>
      <c r="D14" s="99" t="str">
        <f>'Doc1'!D14</f>
        <v>ARVOREZINHA</v>
      </c>
      <c r="E14" s="89" t="str">
        <f>'Doc1'!F14</f>
        <v>Limpeza</v>
      </c>
      <c r="F14" s="90">
        <f>'Doc1'!I14</f>
        <v>0</v>
      </c>
      <c r="G14" s="90">
        <f>'Doc1'!K14</f>
        <v>0</v>
      </c>
      <c r="H14" s="221">
        <f>'Doc3'!V14</f>
        <v>0</v>
      </c>
      <c r="I14" s="221">
        <f>'Doc3'!W14</f>
        <v>0</v>
      </c>
      <c r="J14" s="251">
        <f>ROUND(('Doc3'!H14*Serv.44h!$D$47)+('Doc3'!I14*Serv.22h!$D$47)+('Doc3'!J14*Serv.30h!$D$47)+('Doc3'!M14*Superv.44h!$D$44)+('Doc3'!N14*Líder.44h!$D$44)+('Doc3'!O14*Encarregado.44h!$D$44)+('Doc3'!P14*'Ag.Higienização.44h'!$D$47)+('Doc3'!Q14*'Limpador de Vidro.44h'!$D$47),2)</f>
        <v>0</v>
      </c>
      <c r="K14" s="221">
        <f>ROUND(('Doc3'!H14*Serv.44h!$D$48)+('Doc3'!I14*Serv.22h!$D$48)+('Doc3'!J14*Serv.30h!$D$48)+('Doc3'!M14*Superv.44h!$D$45)+('Doc3'!N14*Líder.44h!$D$45)+('Doc3'!O14*Encarregado.44h!$D$45)+('Doc3'!P14*'Ag.Higienização.44h'!$D$48)+('Doc3'!Q14*'Limpador de Vidro.44h'!$D$48),2)</f>
        <v>0</v>
      </c>
      <c r="L14" s="221">
        <f>ROUND(('Doc3'!H14*Serv.44h!$D$49)+('Doc3'!I14*Serv.22h!$D$49)+('Doc3'!J14*Serv.30h!$D$49)+('Doc3'!M14*Superv.44h!$D$46)+('Doc3'!N14*Líder.44h!$D$46)+('Doc3'!O14*Encarregado.44h!$D$46)+('Doc3'!P14*'Ag.Higienização.44h'!$D$49)+('Doc3'!Q14*'Limpador de Vidro.44h'!$D$49),2)</f>
        <v>0</v>
      </c>
      <c r="M14" s="221">
        <f>ROUND(('Doc3'!H14*Serv.44h!$D$50)+('Doc3'!I14*Serv.22h!$D$50)+('Doc3'!J14*Serv.30h!$D$50)+('Doc3'!M14*Superv.44h!$D$47)+('Doc3'!N14*Líder.44h!$D$47)+('Doc3'!O14*Encarregado.44h!$D$47)+('Doc3'!P14*'Ag.Higienização.44h'!$D$50)+('Doc3'!Q14*'Limpador de Vidro.44h'!$D$50),2)</f>
        <v>0</v>
      </c>
      <c r="N14" s="221">
        <f>ROUND(('Doc3'!H14*Serv.44h!$D$51)+('Doc3'!I14*Serv.22h!$D$51)+('Doc3'!J14*Serv.30h!$D$51)+('Doc3'!M14*Superv.44h!$D$48)+('Doc3'!N14*Líder.44h!$D$48)+('Doc3'!O14*Encarregado.44h!$D$48)+('Doc3'!P14*'Ag.Higienização.44h'!$D$51)+('Doc3'!Q14*'Limpador de Vidro.44h'!$D$51),2)</f>
        <v>0</v>
      </c>
      <c r="O14" s="221">
        <f>ROUND(('Doc3'!H14*Serv.44h!$D$52)+('Doc3'!I14*Serv.22h!$D$52)+('Doc3'!J14*Serv.30h!$D$52)+('Doc3'!M14*Superv.44h!$D$49)+('Doc3'!N14*Líder.44h!$D$49)+('Doc3'!O14*Encarregado.44h!$D$49)+('Doc3'!P14*'Ag.Higienização.44h'!$D$52)+('Doc3'!Q14*'Limpador de Vidro.44h'!$D$52),2)</f>
        <v>0</v>
      </c>
      <c r="P14" s="251">
        <f>ROUND(IF(G14&lt;220,Jardin.!$D$74*'Doc3'!U14,IF(G14&gt;=220,Jardin.!$D$67*G14/220)),2)</f>
        <v>0</v>
      </c>
      <c r="Q14" s="221">
        <f>ROUND(IF(G14&lt;220,Jardin.!$D$75*'Doc3'!U14,IF(G14&gt;=220,Jardin.!$D$68*G14/220)),2)</f>
        <v>0</v>
      </c>
      <c r="R14" s="221">
        <f>ROUND(IF(G14&lt;220,Jardin.!$D$76*'Doc3'!U14,IF(G14&gt;=220,Jardin.!$D$69*G14/220)),2)</f>
        <v>0</v>
      </c>
      <c r="S14" s="221">
        <f>ROUND(IF(G14&lt;220,Jardin.!$D$77*'Doc3'!U14,IF(G14&gt;=220,Jardin.!$D$70*G14/220)),2)</f>
        <v>0</v>
      </c>
      <c r="T14" s="221">
        <f>ROUND(IF(G14&lt;220,Jardin.!$D$78*'Doc3'!U14,IF(G14&gt;=220,Jardin.!$D$71*G14/220)),2)</f>
        <v>0</v>
      </c>
      <c r="U14" s="221">
        <f>ROUND(IF(G14&lt;220,Jardin.!$D$79*'Doc3'!U14,IF(G14&gt;=220,Jardin.!$D$72*G14/220)),2)</f>
        <v>0</v>
      </c>
      <c r="V14" s="254">
        <f t="shared" si="0"/>
        <v>0</v>
      </c>
      <c r="W14" s="254">
        <f t="shared" si="1"/>
        <v>0</v>
      </c>
    </row>
    <row r="15" spans="1:23" ht="22.5">
      <c r="A15" s="203">
        <f>'Doc1'!A15</f>
        <v>1889</v>
      </c>
      <c r="B15" s="204">
        <f>'Doc1'!B15</f>
        <v>0</v>
      </c>
      <c r="C15" s="101" t="str">
        <f>'Doc1'!C15</f>
        <v>AGENCIA VAREJO</v>
      </c>
      <c r="D15" s="99" t="str">
        <f>'Doc1'!D15</f>
        <v>RUA URUGUAI
*condomínio</v>
      </c>
      <c r="E15" s="89" t="str">
        <f>'Doc1'!F15</f>
        <v>Limpeza</v>
      </c>
      <c r="F15" s="90">
        <f>'Doc1'!I15</f>
        <v>0</v>
      </c>
      <c r="G15" s="90">
        <f>'Doc1'!K15</f>
        <v>0</v>
      </c>
      <c r="H15" s="221">
        <f>'Doc3'!V15</f>
        <v>0</v>
      </c>
      <c r="I15" s="221">
        <f>'Doc3'!W15</f>
        <v>0</v>
      </c>
      <c r="J15" s="251">
        <f>ROUND(('Doc3'!H15*Serv.44h!$D$47)+('Doc3'!I15*Serv.22h!$D$47)+('Doc3'!J15*Serv.30h!$D$47)+('Doc3'!M15*Superv.44h!$D$44)+('Doc3'!N15*Líder.44h!$D$44)+('Doc3'!O15*Encarregado.44h!$D$44)+('Doc3'!P15*'Ag.Higienização.44h'!$D$47)+('Doc3'!Q15*'Limpador de Vidro.44h'!$D$47),2)</f>
        <v>0</v>
      </c>
      <c r="K15" s="221">
        <f>ROUND(('Doc3'!H15*Serv.44h!$D$48)+('Doc3'!I15*Serv.22h!$D$48)+('Doc3'!J15*Serv.30h!$D$48)+('Doc3'!M15*Superv.44h!$D$45)+('Doc3'!N15*Líder.44h!$D$45)+('Doc3'!O15*Encarregado.44h!$D$45)+('Doc3'!P15*'Ag.Higienização.44h'!$D$48)+('Doc3'!Q15*'Limpador de Vidro.44h'!$D$48),2)</f>
        <v>0</v>
      </c>
      <c r="L15" s="221">
        <f>ROUND(('Doc3'!H15*Serv.44h!$D$49)+('Doc3'!I15*Serv.22h!$D$49)+('Doc3'!J15*Serv.30h!$D$49)+('Doc3'!M15*Superv.44h!$D$46)+('Doc3'!N15*Líder.44h!$D$46)+('Doc3'!O15*Encarregado.44h!$D$46)+('Doc3'!P15*'Ag.Higienização.44h'!$D$49)+('Doc3'!Q15*'Limpador de Vidro.44h'!$D$49),2)</f>
        <v>0</v>
      </c>
      <c r="M15" s="221">
        <f>ROUND(('Doc3'!H15*Serv.44h!$D$50)+('Doc3'!I15*Serv.22h!$D$50)+('Doc3'!J15*Serv.30h!$D$50)+('Doc3'!M15*Superv.44h!$D$47)+('Doc3'!N15*Líder.44h!$D$47)+('Doc3'!O15*Encarregado.44h!$D$47)+('Doc3'!P15*'Ag.Higienização.44h'!$D$50)+('Doc3'!Q15*'Limpador de Vidro.44h'!$D$50),2)</f>
        <v>0</v>
      </c>
      <c r="N15" s="221">
        <f>ROUND(('Doc3'!H15*Serv.44h!$D$51)+('Doc3'!I15*Serv.22h!$D$51)+('Doc3'!J15*Serv.30h!$D$51)+('Doc3'!M15*Superv.44h!$D$48)+('Doc3'!N15*Líder.44h!$D$48)+('Doc3'!O15*Encarregado.44h!$D$48)+('Doc3'!P15*'Ag.Higienização.44h'!$D$51)+('Doc3'!Q15*'Limpador de Vidro.44h'!$D$51),2)</f>
        <v>0</v>
      </c>
      <c r="O15" s="221">
        <f>ROUND(('Doc3'!H15*Serv.44h!$D$52)+('Doc3'!I15*Serv.22h!$D$52)+('Doc3'!J15*Serv.30h!$D$52)+('Doc3'!M15*Superv.44h!$D$49)+('Doc3'!N15*Líder.44h!$D$49)+('Doc3'!O15*Encarregado.44h!$D$49)+('Doc3'!P15*'Ag.Higienização.44h'!$D$52)+('Doc3'!Q15*'Limpador de Vidro.44h'!$D$52),2)</f>
        <v>0</v>
      </c>
      <c r="P15" s="251">
        <f>ROUND(IF(G15&lt;220,Jardin.!$D$74*'Doc3'!U15,IF(G15&gt;=220,Jardin.!$D$67*G15/220)),2)</f>
        <v>0</v>
      </c>
      <c r="Q15" s="221">
        <f>ROUND(IF(G15&lt;220,Jardin.!$D$75*'Doc3'!U15,IF(G15&gt;=220,Jardin.!$D$68*G15/220)),2)</f>
        <v>0</v>
      </c>
      <c r="R15" s="221">
        <f>ROUND(IF(G15&lt;220,Jardin.!$D$76*'Doc3'!U15,IF(G15&gt;=220,Jardin.!$D$69*G15/220)),2)</f>
        <v>0</v>
      </c>
      <c r="S15" s="221">
        <f>ROUND(IF(G15&lt;220,Jardin.!$D$77*'Doc3'!U15,IF(G15&gt;=220,Jardin.!$D$70*G15/220)),2)</f>
        <v>0</v>
      </c>
      <c r="T15" s="221">
        <f>ROUND(IF(G15&lt;220,Jardin.!$D$78*'Doc3'!U15,IF(G15&gt;=220,Jardin.!$D$71*G15/220)),2)</f>
        <v>0</v>
      </c>
      <c r="U15" s="221">
        <f>ROUND(IF(G15&lt;220,Jardin.!$D$79*'Doc3'!U15,IF(G15&gt;=220,Jardin.!$D$72*G15/220)),2)</f>
        <v>0</v>
      </c>
      <c r="V15" s="254">
        <f t="shared" si="0"/>
        <v>0</v>
      </c>
      <c r="W15" s="254">
        <f t="shared" si="1"/>
        <v>0</v>
      </c>
    </row>
    <row r="16" spans="1:23" ht="33.75">
      <c r="A16" s="203">
        <f>'Doc1'!A16</f>
        <v>2027</v>
      </c>
      <c r="B16" s="204">
        <f>'Doc1'!B16</f>
        <v>0</v>
      </c>
      <c r="C16" s="101" t="str">
        <f>'Doc1'!C16</f>
        <v>AGENCIA VAREJO</v>
      </c>
      <c r="D16" s="99" t="str">
        <f>'Doc1'!D16</f>
        <v>DOIS IRMAOS</v>
      </c>
      <c r="E16" s="89" t="str">
        <f>'Doc1'!F16</f>
        <v>Limpeza e Jardinagem</v>
      </c>
      <c r="F16" s="90">
        <f>'Doc1'!I16</f>
        <v>0</v>
      </c>
      <c r="G16" s="90">
        <f>'Doc1'!K16</f>
        <v>0</v>
      </c>
      <c r="H16" s="221">
        <f>'Doc3'!V16</f>
        <v>0</v>
      </c>
      <c r="I16" s="221">
        <f>'Doc3'!W16</f>
        <v>0</v>
      </c>
      <c r="J16" s="251">
        <f>ROUND(('Doc3'!H16*Serv.44h!$D$47)+('Doc3'!I16*Serv.22h!$D$47)+('Doc3'!J16*Serv.30h!$D$47)+('Doc3'!M16*Superv.44h!$D$44)+('Doc3'!N16*Líder.44h!$D$44)+('Doc3'!O16*Encarregado.44h!$D$44)+('Doc3'!P16*'Ag.Higienização.44h'!$D$47)+('Doc3'!Q16*'Limpador de Vidro.44h'!$D$47),2)</f>
        <v>0</v>
      </c>
      <c r="K16" s="221">
        <f>ROUND(('Doc3'!H16*Serv.44h!$D$48)+('Doc3'!I16*Serv.22h!$D$48)+('Doc3'!J16*Serv.30h!$D$48)+('Doc3'!M16*Superv.44h!$D$45)+('Doc3'!N16*Líder.44h!$D$45)+('Doc3'!O16*Encarregado.44h!$D$45)+('Doc3'!P16*'Ag.Higienização.44h'!$D$48)+('Doc3'!Q16*'Limpador de Vidro.44h'!$D$48),2)</f>
        <v>0</v>
      </c>
      <c r="L16" s="221">
        <f>ROUND(('Doc3'!H16*Serv.44h!$D$49)+('Doc3'!I16*Serv.22h!$D$49)+('Doc3'!J16*Serv.30h!$D$49)+('Doc3'!M16*Superv.44h!$D$46)+('Doc3'!N16*Líder.44h!$D$46)+('Doc3'!O16*Encarregado.44h!$D$46)+('Doc3'!P16*'Ag.Higienização.44h'!$D$49)+('Doc3'!Q16*'Limpador de Vidro.44h'!$D$49),2)</f>
        <v>0</v>
      </c>
      <c r="M16" s="221">
        <f>ROUND(('Doc3'!H16*Serv.44h!$D$50)+('Doc3'!I16*Serv.22h!$D$50)+('Doc3'!J16*Serv.30h!$D$50)+('Doc3'!M16*Superv.44h!$D$47)+('Doc3'!N16*Líder.44h!$D$47)+('Doc3'!O16*Encarregado.44h!$D$47)+('Doc3'!P16*'Ag.Higienização.44h'!$D$50)+('Doc3'!Q16*'Limpador de Vidro.44h'!$D$50),2)</f>
        <v>0</v>
      </c>
      <c r="N16" s="221">
        <f>ROUND(('Doc3'!H16*Serv.44h!$D$51)+('Doc3'!I16*Serv.22h!$D$51)+('Doc3'!J16*Serv.30h!$D$51)+('Doc3'!M16*Superv.44h!$D$48)+('Doc3'!N16*Líder.44h!$D$48)+('Doc3'!O16*Encarregado.44h!$D$48)+('Doc3'!P16*'Ag.Higienização.44h'!$D$51)+('Doc3'!Q16*'Limpador de Vidro.44h'!$D$51),2)</f>
        <v>0</v>
      </c>
      <c r="O16" s="221">
        <f>ROUND(('Doc3'!H16*Serv.44h!$D$52)+('Doc3'!I16*Serv.22h!$D$52)+('Doc3'!J16*Serv.30h!$D$52)+('Doc3'!M16*Superv.44h!$D$49)+('Doc3'!N16*Líder.44h!$D$49)+('Doc3'!O16*Encarregado.44h!$D$49)+('Doc3'!P16*'Ag.Higienização.44h'!$D$52)+('Doc3'!Q16*'Limpador de Vidro.44h'!$D$52),2)</f>
        <v>0</v>
      </c>
      <c r="P16" s="251">
        <f>ROUND(IF(G16&lt;220,Jardin.!$D$74*'Doc3'!U16,IF(G16&gt;=220,Jardin.!$D$67*G16/220)),2)</f>
        <v>0</v>
      </c>
      <c r="Q16" s="221">
        <f>ROUND(IF(G16&lt;220,Jardin.!$D$75*'Doc3'!U16,IF(G16&gt;=220,Jardin.!$D$68*G16/220)),2)</f>
        <v>0</v>
      </c>
      <c r="R16" s="221">
        <f>ROUND(IF(G16&lt;220,Jardin.!$D$76*'Doc3'!U16,IF(G16&gt;=220,Jardin.!$D$69*G16/220)),2)</f>
        <v>0</v>
      </c>
      <c r="S16" s="221">
        <f>ROUND(IF(G16&lt;220,Jardin.!$D$77*'Doc3'!U16,IF(G16&gt;=220,Jardin.!$D$70*G16/220)),2)</f>
        <v>0</v>
      </c>
      <c r="T16" s="221">
        <f>ROUND(IF(G16&lt;220,Jardin.!$D$78*'Doc3'!U16,IF(G16&gt;=220,Jardin.!$D$71*G16/220)),2)</f>
        <v>0</v>
      </c>
      <c r="U16" s="221">
        <f>ROUND(IF(G16&lt;220,Jardin.!$D$79*'Doc3'!U16,IF(G16&gt;=220,Jardin.!$D$72*G16/220)),2)</f>
        <v>0</v>
      </c>
      <c r="V16" s="254">
        <f t="shared" si="0"/>
        <v>0</v>
      </c>
      <c r="W16" s="254">
        <f t="shared" si="1"/>
        <v>0</v>
      </c>
    </row>
    <row r="17" spans="1:23">
      <c r="A17" s="203">
        <f>'Doc1'!A17</f>
        <v>2061</v>
      </c>
      <c r="B17" s="204">
        <f>'Doc1'!B17</f>
        <v>0</v>
      </c>
      <c r="C17" s="101" t="str">
        <f>'Doc1'!C17</f>
        <v>LOJA BB</v>
      </c>
      <c r="D17" s="99" t="str">
        <f>'Doc1'!D17</f>
        <v>FELIZ</v>
      </c>
      <c r="E17" s="89" t="str">
        <f>'Doc1'!F17</f>
        <v>Limpeza</v>
      </c>
      <c r="F17" s="90">
        <f>'Doc1'!I17</f>
        <v>0</v>
      </c>
      <c r="G17" s="90">
        <f>'Doc1'!K17</f>
        <v>0</v>
      </c>
      <c r="H17" s="221">
        <f>'Doc3'!V17</f>
        <v>0</v>
      </c>
      <c r="I17" s="221">
        <f>'Doc3'!W17</f>
        <v>0</v>
      </c>
      <c r="J17" s="251">
        <f>ROUND(('Doc3'!H17*Serv.44h!$D$47)+('Doc3'!I17*Serv.22h!$D$47)+('Doc3'!J17*Serv.30h!$D$47)+('Doc3'!M17*Superv.44h!$D$44)+('Doc3'!N17*Líder.44h!$D$44)+('Doc3'!O17*Encarregado.44h!$D$44)+('Doc3'!P17*'Ag.Higienização.44h'!$D$47)+('Doc3'!Q17*'Limpador de Vidro.44h'!$D$47),2)</f>
        <v>0</v>
      </c>
      <c r="K17" s="221">
        <f>ROUND(('Doc3'!H17*Serv.44h!$D$48)+('Doc3'!I17*Serv.22h!$D$48)+('Doc3'!J17*Serv.30h!$D$48)+('Doc3'!M17*Superv.44h!$D$45)+('Doc3'!N17*Líder.44h!$D$45)+('Doc3'!O17*Encarregado.44h!$D$45)+('Doc3'!P17*'Ag.Higienização.44h'!$D$48)+('Doc3'!Q17*'Limpador de Vidro.44h'!$D$48),2)</f>
        <v>0</v>
      </c>
      <c r="L17" s="221">
        <f>ROUND(('Doc3'!H17*Serv.44h!$D$49)+('Doc3'!I17*Serv.22h!$D$49)+('Doc3'!J17*Serv.30h!$D$49)+('Doc3'!M17*Superv.44h!$D$46)+('Doc3'!N17*Líder.44h!$D$46)+('Doc3'!O17*Encarregado.44h!$D$46)+('Doc3'!P17*'Ag.Higienização.44h'!$D$49)+('Doc3'!Q17*'Limpador de Vidro.44h'!$D$49),2)</f>
        <v>0</v>
      </c>
      <c r="M17" s="221">
        <f>ROUND(('Doc3'!H17*Serv.44h!$D$50)+('Doc3'!I17*Serv.22h!$D$50)+('Doc3'!J17*Serv.30h!$D$50)+('Doc3'!M17*Superv.44h!$D$47)+('Doc3'!N17*Líder.44h!$D$47)+('Doc3'!O17*Encarregado.44h!$D$47)+('Doc3'!P17*'Ag.Higienização.44h'!$D$50)+('Doc3'!Q17*'Limpador de Vidro.44h'!$D$50),2)</f>
        <v>0</v>
      </c>
      <c r="N17" s="221">
        <f>ROUND(('Doc3'!H17*Serv.44h!$D$51)+('Doc3'!I17*Serv.22h!$D$51)+('Doc3'!J17*Serv.30h!$D$51)+('Doc3'!M17*Superv.44h!$D$48)+('Doc3'!N17*Líder.44h!$D$48)+('Doc3'!O17*Encarregado.44h!$D$48)+('Doc3'!P17*'Ag.Higienização.44h'!$D$51)+('Doc3'!Q17*'Limpador de Vidro.44h'!$D$51),2)</f>
        <v>0</v>
      </c>
      <c r="O17" s="221">
        <f>ROUND(('Doc3'!H17*Serv.44h!$D$52)+('Doc3'!I17*Serv.22h!$D$52)+('Doc3'!J17*Serv.30h!$D$52)+('Doc3'!M17*Superv.44h!$D$49)+('Doc3'!N17*Líder.44h!$D$49)+('Doc3'!O17*Encarregado.44h!$D$49)+('Doc3'!P17*'Ag.Higienização.44h'!$D$52)+('Doc3'!Q17*'Limpador de Vidro.44h'!$D$52),2)</f>
        <v>0</v>
      </c>
      <c r="P17" s="251">
        <f>ROUND(IF(G17&lt;220,Jardin.!$D$74*'Doc3'!U17,IF(G17&gt;=220,Jardin.!$D$67*G17/220)),2)</f>
        <v>0</v>
      </c>
      <c r="Q17" s="221">
        <f>ROUND(IF(G17&lt;220,Jardin.!$D$75*'Doc3'!U17,IF(G17&gt;=220,Jardin.!$D$68*G17/220)),2)</f>
        <v>0</v>
      </c>
      <c r="R17" s="221">
        <f>ROUND(IF(G17&lt;220,Jardin.!$D$76*'Doc3'!U17,IF(G17&gt;=220,Jardin.!$D$69*G17/220)),2)</f>
        <v>0</v>
      </c>
      <c r="S17" s="221">
        <f>ROUND(IF(G17&lt;220,Jardin.!$D$77*'Doc3'!U17,IF(G17&gt;=220,Jardin.!$D$70*G17/220)),2)</f>
        <v>0</v>
      </c>
      <c r="T17" s="221">
        <f>ROUND(IF(G17&lt;220,Jardin.!$D$78*'Doc3'!U17,IF(G17&gt;=220,Jardin.!$D$71*G17/220)),2)</f>
        <v>0</v>
      </c>
      <c r="U17" s="221">
        <f>ROUND(IF(G17&lt;220,Jardin.!$D$79*'Doc3'!U17,IF(G17&gt;=220,Jardin.!$D$72*G17/220)),2)</f>
        <v>0</v>
      </c>
      <c r="V17" s="254">
        <f t="shared" si="0"/>
        <v>0</v>
      </c>
      <c r="W17" s="254">
        <f t="shared" si="1"/>
        <v>0</v>
      </c>
    </row>
    <row r="18" spans="1:23" ht="33.75">
      <c r="A18" s="203">
        <f>'Doc1'!A18</f>
        <v>2189</v>
      </c>
      <c r="B18" s="204">
        <f>'Doc1'!B18</f>
        <v>0</v>
      </c>
      <c r="C18" s="101" t="str">
        <f>'Doc1'!C18</f>
        <v>AGENCIA VAREJO</v>
      </c>
      <c r="D18" s="99" t="str">
        <f>'Doc1'!D18</f>
        <v>IVOTI
*condomínio</v>
      </c>
      <c r="E18" s="89" t="str">
        <f>'Doc1'!F18</f>
        <v>Limpeza e Jardinagem</v>
      </c>
      <c r="F18" s="90">
        <f>'Doc1'!I18</f>
        <v>0</v>
      </c>
      <c r="G18" s="90">
        <f>'Doc1'!K18</f>
        <v>0</v>
      </c>
      <c r="H18" s="221">
        <f>'Doc3'!V18</f>
        <v>0</v>
      </c>
      <c r="I18" s="221">
        <f>'Doc3'!W18</f>
        <v>0</v>
      </c>
      <c r="J18" s="251">
        <f>ROUND(('Doc3'!H18*Serv.44h!$D$47)+('Doc3'!I18*Serv.22h!$D$47)+('Doc3'!J18*Serv.30h!$D$47)+('Doc3'!M18*Superv.44h!$D$44)+('Doc3'!N18*Líder.44h!$D$44)+('Doc3'!O18*Encarregado.44h!$D$44)+('Doc3'!P18*'Ag.Higienização.44h'!$D$47)+('Doc3'!Q18*'Limpador de Vidro.44h'!$D$47),2)</f>
        <v>0</v>
      </c>
      <c r="K18" s="221">
        <f>ROUND(('Doc3'!H18*Serv.44h!$D$48)+('Doc3'!I18*Serv.22h!$D$48)+('Doc3'!J18*Serv.30h!$D$48)+('Doc3'!M18*Superv.44h!$D$45)+('Doc3'!N18*Líder.44h!$D$45)+('Doc3'!O18*Encarregado.44h!$D$45)+('Doc3'!P18*'Ag.Higienização.44h'!$D$48)+('Doc3'!Q18*'Limpador de Vidro.44h'!$D$48),2)</f>
        <v>0</v>
      </c>
      <c r="L18" s="221">
        <f>ROUND(('Doc3'!H18*Serv.44h!$D$49)+('Doc3'!I18*Serv.22h!$D$49)+('Doc3'!J18*Serv.30h!$D$49)+('Doc3'!M18*Superv.44h!$D$46)+('Doc3'!N18*Líder.44h!$D$46)+('Doc3'!O18*Encarregado.44h!$D$46)+('Doc3'!P18*'Ag.Higienização.44h'!$D$49)+('Doc3'!Q18*'Limpador de Vidro.44h'!$D$49),2)</f>
        <v>0</v>
      </c>
      <c r="M18" s="221">
        <f>ROUND(('Doc3'!H18*Serv.44h!$D$50)+('Doc3'!I18*Serv.22h!$D$50)+('Doc3'!J18*Serv.30h!$D$50)+('Doc3'!M18*Superv.44h!$D$47)+('Doc3'!N18*Líder.44h!$D$47)+('Doc3'!O18*Encarregado.44h!$D$47)+('Doc3'!P18*'Ag.Higienização.44h'!$D$50)+('Doc3'!Q18*'Limpador de Vidro.44h'!$D$50),2)</f>
        <v>0</v>
      </c>
      <c r="N18" s="221">
        <f>ROUND(('Doc3'!H18*Serv.44h!$D$51)+('Doc3'!I18*Serv.22h!$D$51)+('Doc3'!J18*Serv.30h!$D$51)+('Doc3'!M18*Superv.44h!$D$48)+('Doc3'!N18*Líder.44h!$D$48)+('Doc3'!O18*Encarregado.44h!$D$48)+('Doc3'!P18*'Ag.Higienização.44h'!$D$51)+('Doc3'!Q18*'Limpador de Vidro.44h'!$D$51),2)</f>
        <v>0</v>
      </c>
      <c r="O18" s="221">
        <f>ROUND(('Doc3'!H18*Serv.44h!$D$52)+('Doc3'!I18*Serv.22h!$D$52)+('Doc3'!J18*Serv.30h!$D$52)+('Doc3'!M18*Superv.44h!$D$49)+('Doc3'!N18*Líder.44h!$D$49)+('Doc3'!O18*Encarregado.44h!$D$49)+('Doc3'!P18*'Ag.Higienização.44h'!$D$52)+('Doc3'!Q18*'Limpador de Vidro.44h'!$D$52),2)</f>
        <v>0</v>
      </c>
      <c r="P18" s="251">
        <f>ROUND(IF(G18&lt;220,Jardin.!$D$74*'Doc3'!U18,IF(G18&gt;=220,Jardin.!$D$67*G18/220)),2)</f>
        <v>0</v>
      </c>
      <c r="Q18" s="221">
        <f>ROUND(IF(G18&lt;220,Jardin.!$D$75*'Doc3'!U18,IF(G18&gt;=220,Jardin.!$D$68*G18/220)),2)</f>
        <v>0</v>
      </c>
      <c r="R18" s="221">
        <f>ROUND(IF(G18&lt;220,Jardin.!$D$76*'Doc3'!U18,IF(G18&gt;=220,Jardin.!$D$69*G18/220)),2)</f>
        <v>0</v>
      </c>
      <c r="S18" s="221">
        <f>ROUND(IF(G18&lt;220,Jardin.!$D$77*'Doc3'!U18,IF(G18&gt;=220,Jardin.!$D$70*G18/220)),2)</f>
        <v>0</v>
      </c>
      <c r="T18" s="221">
        <f>ROUND(IF(G18&lt;220,Jardin.!$D$78*'Doc3'!U18,IF(G18&gt;=220,Jardin.!$D$71*G18/220)),2)</f>
        <v>0</v>
      </c>
      <c r="U18" s="221">
        <f>ROUND(IF(G18&lt;220,Jardin.!$D$79*'Doc3'!U18,IF(G18&gt;=220,Jardin.!$D$72*G18/220)),2)</f>
        <v>0</v>
      </c>
      <c r="V18" s="254">
        <f t="shared" si="0"/>
        <v>0</v>
      </c>
      <c r="W18" s="254">
        <f t="shared" si="1"/>
        <v>0</v>
      </c>
    </row>
    <row r="19" spans="1:23" ht="22.5">
      <c r="A19" s="203">
        <f>'Doc1'!A19</f>
        <v>2484</v>
      </c>
      <c r="B19" s="204">
        <f>'Doc1'!B19</f>
        <v>0</v>
      </c>
      <c r="C19" s="101" t="str">
        <f>'Doc1'!C19</f>
        <v>AGENCIA VAREJO</v>
      </c>
      <c r="D19" s="99" t="str">
        <f>'Doc1'!D19</f>
        <v>PORTAO</v>
      </c>
      <c r="E19" s="89" t="str">
        <f>'Doc1'!F19</f>
        <v>Limpeza</v>
      </c>
      <c r="F19" s="90">
        <f>'Doc1'!I19</f>
        <v>0</v>
      </c>
      <c r="G19" s="90">
        <f>'Doc1'!K19</f>
        <v>0</v>
      </c>
      <c r="H19" s="221">
        <f>'Doc3'!V19</f>
        <v>0</v>
      </c>
      <c r="I19" s="221">
        <f>'Doc3'!W19</f>
        <v>0</v>
      </c>
      <c r="J19" s="251">
        <f>ROUND(('Doc3'!H19*Serv.44h!$D$47)+('Doc3'!I19*Serv.22h!$D$47)+('Doc3'!J19*Serv.30h!$D$47)+('Doc3'!M19*Superv.44h!$D$44)+('Doc3'!N19*Líder.44h!$D$44)+('Doc3'!O19*Encarregado.44h!$D$44)+('Doc3'!P19*'Ag.Higienização.44h'!$D$47)+('Doc3'!Q19*'Limpador de Vidro.44h'!$D$47),2)</f>
        <v>0</v>
      </c>
      <c r="K19" s="221">
        <f>ROUND(('Doc3'!H19*Serv.44h!$D$48)+('Doc3'!I19*Serv.22h!$D$48)+('Doc3'!J19*Serv.30h!$D$48)+('Doc3'!M19*Superv.44h!$D$45)+('Doc3'!N19*Líder.44h!$D$45)+('Doc3'!O19*Encarregado.44h!$D$45)+('Doc3'!P19*'Ag.Higienização.44h'!$D$48)+('Doc3'!Q19*'Limpador de Vidro.44h'!$D$48),2)</f>
        <v>0</v>
      </c>
      <c r="L19" s="221">
        <f>ROUND(('Doc3'!H19*Serv.44h!$D$49)+('Doc3'!I19*Serv.22h!$D$49)+('Doc3'!J19*Serv.30h!$D$49)+('Doc3'!M19*Superv.44h!$D$46)+('Doc3'!N19*Líder.44h!$D$46)+('Doc3'!O19*Encarregado.44h!$D$46)+('Doc3'!P19*'Ag.Higienização.44h'!$D$49)+('Doc3'!Q19*'Limpador de Vidro.44h'!$D$49),2)</f>
        <v>0</v>
      </c>
      <c r="M19" s="221">
        <f>ROUND(('Doc3'!H19*Serv.44h!$D$50)+('Doc3'!I19*Serv.22h!$D$50)+('Doc3'!J19*Serv.30h!$D$50)+('Doc3'!M19*Superv.44h!$D$47)+('Doc3'!N19*Líder.44h!$D$47)+('Doc3'!O19*Encarregado.44h!$D$47)+('Doc3'!P19*'Ag.Higienização.44h'!$D$50)+('Doc3'!Q19*'Limpador de Vidro.44h'!$D$50),2)</f>
        <v>0</v>
      </c>
      <c r="N19" s="221">
        <f>ROUND(('Doc3'!H19*Serv.44h!$D$51)+('Doc3'!I19*Serv.22h!$D$51)+('Doc3'!J19*Serv.30h!$D$51)+('Doc3'!M19*Superv.44h!$D$48)+('Doc3'!N19*Líder.44h!$D$48)+('Doc3'!O19*Encarregado.44h!$D$48)+('Doc3'!P19*'Ag.Higienização.44h'!$D$51)+('Doc3'!Q19*'Limpador de Vidro.44h'!$D$51),2)</f>
        <v>0</v>
      </c>
      <c r="O19" s="221">
        <f>ROUND(('Doc3'!H19*Serv.44h!$D$52)+('Doc3'!I19*Serv.22h!$D$52)+('Doc3'!J19*Serv.30h!$D$52)+('Doc3'!M19*Superv.44h!$D$49)+('Doc3'!N19*Líder.44h!$D$49)+('Doc3'!O19*Encarregado.44h!$D$49)+('Doc3'!P19*'Ag.Higienização.44h'!$D$52)+('Doc3'!Q19*'Limpador de Vidro.44h'!$D$52),2)</f>
        <v>0</v>
      </c>
      <c r="P19" s="251">
        <f>ROUND(IF(G19&lt;220,Jardin.!$D$74*'Doc3'!U19,IF(G19&gt;=220,Jardin.!$D$67*G19/220)),2)</f>
        <v>0</v>
      </c>
      <c r="Q19" s="221">
        <f>ROUND(IF(G19&lt;220,Jardin.!$D$75*'Doc3'!U19,IF(G19&gt;=220,Jardin.!$D$68*G19/220)),2)</f>
        <v>0</v>
      </c>
      <c r="R19" s="221">
        <f>ROUND(IF(G19&lt;220,Jardin.!$D$76*'Doc3'!U19,IF(G19&gt;=220,Jardin.!$D$69*G19/220)),2)</f>
        <v>0</v>
      </c>
      <c r="S19" s="221">
        <f>ROUND(IF(G19&lt;220,Jardin.!$D$77*'Doc3'!U19,IF(G19&gt;=220,Jardin.!$D$70*G19/220)),2)</f>
        <v>0</v>
      </c>
      <c r="T19" s="221">
        <f>ROUND(IF(G19&lt;220,Jardin.!$D$78*'Doc3'!U19,IF(G19&gt;=220,Jardin.!$D$71*G19/220)),2)</f>
        <v>0</v>
      </c>
      <c r="U19" s="221">
        <f>ROUND(IF(G19&lt;220,Jardin.!$D$79*'Doc3'!U19,IF(G19&gt;=220,Jardin.!$D$72*G19/220)),2)</f>
        <v>0</v>
      </c>
      <c r="V19" s="254">
        <f t="shared" si="0"/>
        <v>0</v>
      </c>
      <c r="W19" s="254">
        <f t="shared" si="1"/>
        <v>0</v>
      </c>
    </row>
    <row r="20" spans="1:23" ht="22.5">
      <c r="A20" s="203">
        <f>'Doc1'!A20</f>
        <v>2567</v>
      </c>
      <c r="B20" s="204">
        <f>'Doc1'!B20</f>
        <v>0</v>
      </c>
      <c r="C20" s="101" t="str">
        <f>'Doc1'!C20</f>
        <v>AGENCIA VAREJO</v>
      </c>
      <c r="D20" s="99" t="str">
        <f>'Doc1'!D20</f>
        <v>SALVADOR DO SUL</v>
      </c>
      <c r="E20" s="89" t="str">
        <f>'Doc1'!F20</f>
        <v>Limpeza</v>
      </c>
      <c r="F20" s="90">
        <f>'Doc1'!I20</f>
        <v>0</v>
      </c>
      <c r="G20" s="90">
        <f>'Doc1'!K20</f>
        <v>0</v>
      </c>
      <c r="H20" s="221">
        <f>'Doc3'!V20</f>
        <v>0</v>
      </c>
      <c r="I20" s="221">
        <f>'Doc3'!W20</f>
        <v>0</v>
      </c>
      <c r="J20" s="251">
        <f>ROUND(('Doc3'!H20*Serv.44h!$D$47)+('Doc3'!I20*Serv.22h!$D$47)+('Doc3'!J20*Serv.30h!$D$47)+('Doc3'!M20*Superv.44h!$D$44)+('Doc3'!N20*Líder.44h!$D$44)+('Doc3'!O20*Encarregado.44h!$D$44)+('Doc3'!P20*'Ag.Higienização.44h'!$D$47)+('Doc3'!Q20*'Limpador de Vidro.44h'!$D$47),2)</f>
        <v>0</v>
      </c>
      <c r="K20" s="221">
        <f>ROUND(('Doc3'!H20*Serv.44h!$D$48)+('Doc3'!I20*Serv.22h!$D$48)+('Doc3'!J20*Serv.30h!$D$48)+('Doc3'!M20*Superv.44h!$D$45)+('Doc3'!N20*Líder.44h!$D$45)+('Doc3'!O20*Encarregado.44h!$D$45)+('Doc3'!P20*'Ag.Higienização.44h'!$D$48)+('Doc3'!Q20*'Limpador de Vidro.44h'!$D$48),2)</f>
        <v>0</v>
      </c>
      <c r="L20" s="221">
        <f>ROUND(('Doc3'!H20*Serv.44h!$D$49)+('Doc3'!I20*Serv.22h!$D$49)+('Doc3'!J20*Serv.30h!$D$49)+('Doc3'!M20*Superv.44h!$D$46)+('Doc3'!N20*Líder.44h!$D$46)+('Doc3'!O20*Encarregado.44h!$D$46)+('Doc3'!P20*'Ag.Higienização.44h'!$D$49)+('Doc3'!Q20*'Limpador de Vidro.44h'!$D$49),2)</f>
        <v>0</v>
      </c>
      <c r="M20" s="221">
        <f>ROUND(('Doc3'!H20*Serv.44h!$D$50)+('Doc3'!I20*Serv.22h!$D$50)+('Doc3'!J20*Serv.30h!$D$50)+('Doc3'!M20*Superv.44h!$D$47)+('Doc3'!N20*Líder.44h!$D$47)+('Doc3'!O20*Encarregado.44h!$D$47)+('Doc3'!P20*'Ag.Higienização.44h'!$D$50)+('Doc3'!Q20*'Limpador de Vidro.44h'!$D$50),2)</f>
        <v>0</v>
      </c>
      <c r="N20" s="221">
        <f>ROUND(('Doc3'!H20*Serv.44h!$D$51)+('Doc3'!I20*Serv.22h!$D$51)+('Doc3'!J20*Serv.30h!$D$51)+('Doc3'!M20*Superv.44h!$D$48)+('Doc3'!N20*Líder.44h!$D$48)+('Doc3'!O20*Encarregado.44h!$D$48)+('Doc3'!P20*'Ag.Higienização.44h'!$D$51)+('Doc3'!Q20*'Limpador de Vidro.44h'!$D$51),2)</f>
        <v>0</v>
      </c>
      <c r="O20" s="221">
        <f>ROUND(('Doc3'!H20*Serv.44h!$D$52)+('Doc3'!I20*Serv.22h!$D$52)+('Doc3'!J20*Serv.30h!$D$52)+('Doc3'!M20*Superv.44h!$D$49)+('Doc3'!N20*Líder.44h!$D$49)+('Doc3'!O20*Encarregado.44h!$D$49)+('Doc3'!P20*'Ag.Higienização.44h'!$D$52)+('Doc3'!Q20*'Limpador de Vidro.44h'!$D$52),2)</f>
        <v>0</v>
      </c>
      <c r="P20" s="251">
        <f>ROUND(IF(G20&lt;220,Jardin.!$D$74*'Doc3'!U20,IF(G20&gt;=220,Jardin.!$D$67*G20/220)),2)</f>
        <v>0</v>
      </c>
      <c r="Q20" s="221">
        <f>ROUND(IF(G20&lt;220,Jardin.!$D$75*'Doc3'!U20,IF(G20&gt;=220,Jardin.!$D$68*G20/220)),2)</f>
        <v>0</v>
      </c>
      <c r="R20" s="221">
        <f>ROUND(IF(G20&lt;220,Jardin.!$D$76*'Doc3'!U20,IF(G20&gt;=220,Jardin.!$D$69*G20/220)),2)</f>
        <v>0</v>
      </c>
      <c r="S20" s="221">
        <f>ROUND(IF(G20&lt;220,Jardin.!$D$77*'Doc3'!U20,IF(G20&gt;=220,Jardin.!$D$70*G20/220)),2)</f>
        <v>0</v>
      </c>
      <c r="T20" s="221">
        <f>ROUND(IF(G20&lt;220,Jardin.!$D$78*'Doc3'!U20,IF(G20&gt;=220,Jardin.!$D$71*G20/220)),2)</f>
        <v>0</v>
      </c>
      <c r="U20" s="221">
        <f>ROUND(IF(G20&lt;220,Jardin.!$D$79*'Doc3'!U20,IF(G20&gt;=220,Jardin.!$D$72*G20/220)),2)</f>
        <v>0</v>
      </c>
      <c r="V20" s="254">
        <f t="shared" si="0"/>
        <v>0</v>
      </c>
      <c r="W20" s="254">
        <f t="shared" si="1"/>
        <v>0</v>
      </c>
    </row>
    <row r="21" spans="1:23" ht="22.5">
      <c r="A21" s="203">
        <f>'Doc1'!A21</f>
        <v>2904</v>
      </c>
      <c r="B21" s="204">
        <f>'Doc1'!B21</f>
        <v>0</v>
      </c>
      <c r="C21" s="101" t="str">
        <f>'Doc1'!C21</f>
        <v>AGENCIA VAREJO</v>
      </c>
      <c r="D21" s="99" t="str">
        <f>'Doc1'!D21</f>
        <v>SCHARLAU</v>
      </c>
      <c r="E21" s="89" t="str">
        <f>'Doc1'!F21</f>
        <v>Limpeza</v>
      </c>
      <c r="F21" s="90">
        <f>'Doc1'!I21</f>
        <v>0</v>
      </c>
      <c r="G21" s="90">
        <f>'Doc1'!K21</f>
        <v>0</v>
      </c>
      <c r="H21" s="221">
        <f>'Doc3'!V21</f>
        <v>0</v>
      </c>
      <c r="I21" s="221">
        <f>'Doc3'!W21</f>
        <v>0</v>
      </c>
      <c r="J21" s="251">
        <f>ROUND(('Doc3'!H21*Serv.44h!$D$47)+('Doc3'!I21*Serv.22h!$D$47)+('Doc3'!J21*Serv.30h!$D$47)+('Doc3'!M21*Superv.44h!$D$44)+('Doc3'!N21*Líder.44h!$D$44)+('Doc3'!O21*Encarregado.44h!$D$44)+('Doc3'!P21*'Ag.Higienização.44h'!$D$47)+('Doc3'!Q21*'Limpador de Vidro.44h'!$D$47),2)</f>
        <v>0</v>
      </c>
      <c r="K21" s="221">
        <f>ROUND(('Doc3'!H21*Serv.44h!$D$48)+('Doc3'!I21*Serv.22h!$D$48)+('Doc3'!J21*Serv.30h!$D$48)+('Doc3'!M21*Superv.44h!$D$45)+('Doc3'!N21*Líder.44h!$D$45)+('Doc3'!O21*Encarregado.44h!$D$45)+('Doc3'!P21*'Ag.Higienização.44h'!$D$48)+('Doc3'!Q21*'Limpador de Vidro.44h'!$D$48),2)</f>
        <v>0</v>
      </c>
      <c r="L21" s="221">
        <f>ROUND(('Doc3'!H21*Serv.44h!$D$49)+('Doc3'!I21*Serv.22h!$D$49)+('Doc3'!J21*Serv.30h!$D$49)+('Doc3'!M21*Superv.44h!$D$46)+('Doc3'!N21*Líder.44h!$D$46)+('Doc3'!O21*Encarregado.44h!$D$46)+('Doc3'!P21*'Ag.Higienização.44h'!$D$49)+('Doc3'!Q21*'Limpador de Vidro.44h'!$D$49),2)</f>
        <v>0</v>
      </c>
      <c r="M21" s="221">
        <f>ROUND(('Doc3'!H21*Serv.44h!$D$50)+('Doc3'!I21*Serv.22h!$D$50)+('Doc3'!J21*Serv.30h!$D$50)+('Doc3'!M21*Superv.44h!$D$47)+('Doc3'!N21*Líder.44h!$D$47)+('Doc3'!O21*Encarregado.44h!$D$47)+('Doc3'!P21*'Ag.Higienização.44h'!$D$50)+('Doc3'!Q21*'Limpador de Vidro.44h'!$D$50),2)</f>
        <v>0</v>
      </c>
      <c r="N21" s="221">
        <f>ROUND(('Doc3'!H21*Serv.44h!$D$51)+('Doc3'!I21*Serv.22h!$D$51)+('Doc3'!J21*Serv.30h!$D$51)+('Doc3'!M21*Superv.44h!$D$48)+('Doc3'!N21*Líder.44h!$D$48)+('Doc3'!O21*Encarregado.44h!$D$48)+('Doc3'!P21*'Ag.Higienização.44h'!$D$51)+('Doc3'!Q21*'Limpador de Vidro.44h'!$D$51),2)</f>
        <v>0</v>
      </c>
      <c r="O21" s="221">
        <f>ROUND(('Doc3'!H21*Serv.44h!$D$52)+('Doc3'!I21*Serv.22h!$D$52)+('Doc3'!J21*Serv.30h!$D$52)+('Doc3'!M21*Superv.44h!$D$49)+('Doc3'!N21*Líder.44h!$D$49)+('Doc3'!O21*Encarregado.44h!$D$49)+('Doc3'!P21*'Ag.Higienização.44h'!$D$52)+('Doc3'!Q21*'Limpador de Vidro.44h'!$D$52),2)</f>
        <v>0</v>
      </c>
      <c r="P21" s="251">
        <f>ROUND(IF(G21&lt;220,Jardin.!$D$74*'Doc3'!U21,IF(G21&gt;=220,Jardin.!$D$67*G21/220)),2)</f>
        <v>0</v>
      </c>
      <c r="Q21" s="221">
        <f>ROUND(IF(G21&lt;220,Jardin.!$D$75*'Doc3'!U21,IF(G21&gt;=220,Jardin.!$D$68*G21/220)),2)</f>
        <v>0</v>
      </c>
      <c r="R21" s="221">
        <f>ROUND(IF(G21&lt;220,Jardin.!$D$76*'Doc3'!U21,IF(G21&gt;=220,Jardin.!$D$69*G21/220)),2)</f>
        <v>0</v>
      </c>
      <c r="S21" s="221">
        <f>ROUND(IF(G21&lt;220,Jardin.!$D$77*'Doc3'!U21,IF(G21&gt;=220,Jardin.!$D$70*G21/220)),2)</f>
        <v>0</v>
      </c>
      <c r="T21" s="221">
        <f>ROUND(IF(G21&lt;220,Jardin.!$D$78*'Doc3'!U21,IF(G21&gt;=220,Jardin.!$D$71*G21/220)),2)</f>
        <v>0</v>
      </c>
      <c r="U21" s="221">
        <f>ROUND(IF(G21&lt;220,Jardin.!$D$79*'Doc3'!U21,IF(G21&gt;=220,Jardin.!$D$72*G21/220)),2)</f>
        <v>0</v>
      </c>
      <c r="V21" s="254">
        <f t="shared" si="0"/>
        <v>0</v>
      </c>
      <c r="W21" s="254">
        <f t="shared" si="1"/>
        <v>0</v>
      </c>
    </row>
    <row r="22" spans="1:23" ht="22.5">
      <c r="A22" s="203">
        <f>'Doc1'!A22</f>
        <v>2987</v>
      </c>
      <c r="B22" s="204">
        <f>'Doc1'!B22</f>
        <v>0</v>
      </c>
      <c r="C22" s="101" t="str">
        <f>'Doc1'!C22</f>
        <v>AGENCIA VAREJO</v>
      </c>
      <c r="D22" s="99" t="str">
        <f>'Doc1'!D22</f>
        <v>BAIRRO OURO BRANCO</v>
      </c>
      <c r="E22" s="89" t="str">
        <f>'Doc1'!F22</f>
        <v>Limpeza</v>
      </c>
      <c r="F22" s="90">
        <f>'Doc1'!I22</f>
        <v>0</v>
      </c>
      <c r="G22" s="90">
        <f>'Doc1'!K22</f>
        <v>0</v>
      </c>
      <c r="H22" s="221">
        <f>'Doc3'!V22</f>
        <v>0</v>
      </c>
      <c r="I22" s="221">
        <f>'Doc3'!W22</f>
        <v>0</v>
      </c>
      <c r="J22" s="251">
        <f>ROUND(('Doc3'!H22*Serv.44h!$D$47)+('Doc3'!I22*Serv.22h!$D$47)+('Doc3'!J22*Serv.30h!$D$47)+('Doc3'!M22*Superv.44h!$D$44)+('Doc3'!N22*Líder.44h!$D$44)+('Doc3'!O22*Encarregado.44h!$D$44)+('Doc3'!P22*'Ag.Higienização.44h'!$D$47)+('Doc3'!Q22*'Limpador de Vidro.44h'!$D$47),2)</f>
        <v>0</v>
      </c>
      <c r="K22" s="221">
        <f>ROUND(('Doc3'!H22*Serv.44h!$D$48)+('Doc3'!I22*Serv.22h!$D$48)+('Doc3'!J22*Serv.30h!$D$48)+('Doc3'!M22*Superv.44h!$D$45)+('Doc3'!N22*Líder.44h!$D$45)+('Doc3'!O22*Encarregado.44h!$D$45)+('Doc3'!P22*'Ag.Higienização.44h'!$D$48)+('Doc3'!Q22*'Limpador de Vidro.44h'!$D$48),2)</f>
        <v>0</v>
      </c>
      <c r="L22" s="221">
        <f>ROUND(('Doc3'!H22*Serv.44h!$D$49)+('Doc3'!I22*Serv.22h!$D$49)+('Doc3'!J22*Serv.30h!$D$49)+('Doc3'!M22*Superv.44h!$D$46)+('Doc3'!N22*Líder.44h!$D$46)+('Doc3'!O22*Encarregado.44h!$D$46)+('Doc3'!P22*'Ag.Higienização.44h'!$D$49)+('Doc3'!Q22*'Limpador de Vidro.44h'!$D$49),2)</f>
        <v>0</v>
      </c>
      <c r="M22" s="221">
        <f>ROUND(('Doc3'!H22*Serv.44h!$D$50)+('Doc3'!I22*Serv.22h!$D$50)+('Doc3'!J22*Serv.30h!$D$50)+('Doc3'!M22*Superv.44h!$D$47)+('Doc3'!N22*Líder.44h!$D$47)+('Doc3'!O22*Encarregado.44h!$D$47)+('Doc3'!P22*'Ag.Higienização.44h'!$D$50)+('Doc3'!Q22*'Limpador de Vidro.44h'!$D$50),2)</f>
        <v>0</v>
      </c>
      <c r="N22" s="221">
        <f>ROUND(('Doc3'!H22*Serv.44h!$D$51)+('Doc3'!I22*Serv.22h!$D$51)+('Doc3'!J22*Serv.30h!$D$51)+('Doc3'!M22*Superv.44h!$D$48)+('Doc3'!N22*Líder.44h!$D$48)+('Doc3'!O22*Encarregado.44h!$D$48)+('Doc3'!P22*'Ag.Higienização.44h'!$D$51)+('Doc3'!Q22*'Limpador de Vidro.44h'!$D$51),2)</f>
        <v>0</v>
      </c>
      <c r="O22" s="221">
        <f>ROUND(('Doc3'!H22*Serv.44h!$D$52)+('Doc3'!I22*Serv.22h!$D$52)+('Doc3'!J22*Serv.30h!$D$52)+('Doc3'!M22*Superv.44h!$D$49)+('Doc3'!N22*Líder.44h!$D$49)+('Doc3'!O22*Encarregado.44h!$D$49)+('Doc3'!P22*'Ag.Higienização.44h'!$D$52)+('Doc3'!Q22*'Limpador de Vidro.44h'!$D$52),2)</f>
        <v>0</v>
      </c>
      <c r="P22" s="251">
        <f>ROUND(IF(G22&lt;220,Jardin.!$D$74*'Doc3'!U22,IF(G22&gt;=220,Jardin.!$D$67*G22/220)),2)</f>
        <v>0</v>
      </c>
      <c r="Q22" s="221">
        <f>ROUND(IF(G22&lt;220,Jardin.!$D$75*'Doc3'!U22,IF(G22&gt;=220,Jardin.!$D$68*G22/220)),2)</f>
        <v>0</v>
      </c>
      <c r="R22" s="221">
        <f>ROUND(IF(G22&lt;220,Jardin.!$D$76*'Doc3'!U22,IF(G22&gt;=220,Jardin.!$D$69*G22/220)),2)</f>
        <v>0</v>
      </c>
      <c r="S22" s="221">
        <f>ROUND(IF(G22&lt;220,Jardin.!$D$77*'Doc3'!U22,IF(G22&gt;=220,Jardin.!$D$70*G22/220)),2)</f>
        <v>0</v>
      </c>
      <c r="T22" s="221">
        <f>ROUND(IF(G22&lt;220,Jardin.!$D$78*'Doc3'!U22,IF(G22&gt;=220,Jardin.!$D$71*G22/220)),2)</f>
        <v>0</v>
      </c>
      <c r="U22" s="221">
        <f>ROUND(IF(G22&lt;220,Jardin.!$D$79*'Doc3'!U22,IF(G22&gt;=220,Jardin.!$D$72*G22/220)),2)</f>
        <v>0</v>
      </c>
      <c r="V22" s="254">
        <f t="shared" si="0"/>
        <v>0</v>
      </c>
      <c r="W22" s="254">
        <f t="shared" si="1"/>
        <v>0</v>
      </c>
    </row>
    <row r="23" spans="1:23" ht="33.75">
      <c r="A23" s="203">
        <f>'Doc1'!A23</f>
        <v>2990</v>
      </c>
      <c r="B23" s="204">
        <f>'Doc1'!B23</f>
        <v>0</v>
      </c>
      <c r="C23" s="101" t="str">
        <f>'Doc1'!C23</f>
        <v>AGENCIA VAREJO</v>
      </c>
      <c r="D23" s="99" t="str">
        <f>'Doc1'!D23</f>
        <v>BAIRRO RIO BRANCO</v>
      </c>
      <c r="E23" s="89" t="str">
        <f>'Doc1'!F23</f>
        <v>Limpeza e Jardinagem</v>
      </c>
      <c r="F23" s="90">
        <f>'Doc1'!I23</f>
        <v>0</v>
      </c>
      <c r="G23" s="90">
        <f>'Doc1'!K23</f>
        <v>0</v>
      </c>
      <c r="H23" s="221">
        <f>'Doc3'!V23</f>
        <v>0</v>
      </c>
      <c r="I23" s="221">
        <f>'Doc3'!W23</f>
        <v>0</v>
      </c>
      <c r="J23" s="251">
        <f>ROUND(('Doc3'!H23*Serv.44h!$D$47)+('Doc3'!I23*Serv.22h!$D$47)+('Doc3'!J23*Serv.30h!$D$47)+('Doc3'!M23*Superv.44h!$D$44)+('Doc3'!N23*Líder.44h!$D$44)+('Doc3'!O23*Encarregado.44h!$D$44)+('Doc3'!P23*'Ag.Higienização.44h'!$D$47)+('Doc3'!Q23*'Limpador de Vidro.44h'!$D$47),2)</f>
        <v>0</v>
      </c>
      <c r="K23" s="221">
        <f>ROUND(('Doc3'!H23*Serv.44h!$D$48)+('Doc3'!I23*Serv.22h!$D$48)+('Doc3'!J23*Serv.30h!$D$48)+('Doc3'!M23*Superv.44h!$D$45)+('Doc3'!N23*Líder.44h!$D$45)+('Doc3'!O23*Encarregado.44h!$D$45)+('Doc3'!P23*'Ag.Higienização.44h'!$D$48)+('Doc3'!Q23*'Limpador de Vidro.44h'!$D$48),2)</f>
        <v>0</v>
      </c>
      <c r="L23" s="221">
        <f>ROUND(('Doc3'!H23*Serv.44h!$D$49)+('Doc3'!I23*Serv.22h!$D$49)+('Doc3'!J23*Serv.30h!$D$49)+('Doc3'!M23*Superv.44h!$D$46)+('Doc3'!N23*Líder.44h!$D$46)+('Doc3'!O23*Encarregado.44h!$D$46)+('Doc3'!P23*'Ag.Higienização.44h'!$D$49)+('Doc3'!Q23*'Limpador de Vidro.44h'!$D$49),2)</f>
        <v>0</v>
      </c>
      <c r="M23" s="221">
        <f>ROUND(('Doc3'!H23*Serv.44h!$D$50)+('Doc3'!I23*Serv.22h!$D$50)+('Doc3'!J23*Serv.30h!$D$50)+('Doc3'!M23*Superv.44h!$D$47)+('Doc3'!N23*Líder.44h!$D$47)+('Doc3'!O23*Encarregado.44h!$D$47)+('Doc3'!P23*'Ag.Higienização.44h'!$D$50)+('Doc3'!Q23*'Limpador de Vidro.44h'!$D$50),2)</f>
        <v>0</v>
      </c>
      <c r="N23" s="221">
        <f>ROUND(('Doc3'!H23*Serv.44h!$D$51)+('Doc3'!I23*Serv.22h!$D$51)+('Doc3'!J23*Serv.30h!$D$51)+('Doc3'!M23*Superv.44h!$D$48)+('Doc3'!N23*Líder.44h!$D$48)+('Doc3'!O23*Encarregado.44h!$D$48)+('Doc3'!P23*'Ag.Higienização.44h'!$D$51)+('Doc3'!Q23*'Limpador de Vidro.44h'!$D$51),2)</f>
        <v>0</v>
      </c>
      <c r="O23" s="221">
        <f>ROUND(('Doc3'!H23*Serv.44h!$D$52)+('Doc3'!I23*Serv.22h!$D$52)+('Doc3'!J23*Serv.30h!$D$52)+('Doc3'!M23*Superv.44h!$D$49)+('Doc3'!N23*Líder.44h!$D$49)+('Doc3'!O23*Encarregado.44h!$D$49)+('Doc3'!P23*'Ag.Higienização.44h'!$D$52)+('Doc3'!Q23*'Limpador de Vidro.44h'!$D$52),2)</f>
        <v>0</v>
      </c>
      <c r="P23" s="251">
        <f>ROUND(IF(G23&lt;220,Jardin.!$D$74*'Doc3'!U23,IF(G23&gt;=220,Jardin.!$D$67*G23/220)),2)</f>
        <v>0</v>
      </c>
      <c r="Q23" s="221">
        <f>ROUND(IF(G23&lt;220,Jardin.!$D$75*'Doc3'!U23,IF(G23&gt;=220,Jardin.!$D$68*G23/220)),2)</f>
        <v>0</v>
      </c>
      <c r="R23" s="221">
        <f>ROUND(IF(G23&lt;220,Jardin.!$D$76*'Doc3'!U23,IF(G23&gt;=220,Jardin.!$D$69*G23/220)),2)</f>
        <v>0</v>
      </c>
      <c r="S23" s="221">
        <f>ROUND(IF(G23&lt;220,Jardin.!$D$77*'Doc3'!U23,IF(G23&gt;=220,Jardin.!$D$70*G23/220)),2)</f>
        <v>0</v>
      </c>
      <c r="T23" s="221">
        <f>ROUND(IF(G23&lt;220,Jardin.!$D$78*'Doc3'!U23,IF(G23&gt;=220,Jardin.!$D$71*G23/220)),2)</f>
        <v>0</v>
      </c>
      <c r="U23" s="221">
        <f>ROUND(IF(G23&lt;220,Jardin.!$D$79*'Doc3'!U23,IF(G23&gt;=220,Jardin.!$D$72*G23/220)),2)</f>
        <v>0</v>
      </c>
      <c r="V23" s="254">
        <f t="shared" si="0"/>
        <v>0</v>
      </c>
      <c r="W23" s="254">
        <f t="shared" si="1"/>
        <v>0</v>
      </c>
    </row>
    <row r="24" spans="1:23" ht="33.75">
      <c r="A24" s="203">
        <f>'Doc1'!A24</f>
        <v>3134</v>
      </c>
      <c r="B24" s="204">
        <f>'Doc1'!B24</f>
        <v>0</v>
      </c>
      <c r="C24" s="101" t="str">
        <f>'Doc1'!C24</f>
        <v>AGENCIA VAREJO</v>
      </c>
      <c r="D24" s="99" t="str">
        <f>'Doc1'!D24</f>
        <v>PRACA VINTE
*Condomínio</v>
      </c>
      <c r="E24" s="89" t="str">
        <f>'Doc1'!F24</f>
        <v>Limpeza e Jardinagem</v>
      </c>
      <c r="F24" s="90">
        <f>'Doc1'!I24</f>
        <v>0</v>
      </c>
      <c r="G24" s="90">
        <f>'Doc1'!K24</f>
        <v>0</v>
      </c>
      <c r="H24" s="221">
        <f>'Doc3'!V24</f>
        <v>0</v>
      </c>
      <c r="I24" s="221">
        <f>'Doc3'!W24</f>
        <v>0</v>
      </c>
      <c r="J24" s="251">
        <f>ROUND(('Doc3'!H24*Serv.44h!$D$47)+('Doc3'!I24*Serv.22h!$D$47)+('Doc3'!J24*Serv.30h!$D$47)+('Doc3'!M24*Superv.44h!$D$44)+('Doc3'!N24*Líder.44h!$D$44)+('Doc3'!O24*Encarregado.44h!$D$44)+('Doc3'!P24*'Ag.Higienização.44h'!$D$47)+('Doc3'!Q24*'Limpador de Vidro.44h'!$D$47),2)</f>
        <v>0</v>
      </c>
      <c r="K24" s="221">
        <f>ROUND(('Doc3'!H24*Serv.44h!$D$48)+('Doc3'!I24*Serv.22h!$D$48)+('Doc3'!J24*Serv.30h!$D$48)+('Doc3'!M24*Superv.44h!$D$45)+('Doc3'!N24*Líder.44h!$D$45)+('Doc3'!O24*Encarregado.44h!$D$45)+('Doc3'!P24*'Ag.Higienização.44h'!$D$48)+('Doc3'!Q24*'Limpador de Vidro.44h'!$D$48),2)</f>
        <v>0</v>
      </c>
      <c r="L24" s="221">
        <f>ROUND(('Doc3'!H24*Serv.44h!$D$49)+('Doc3'!I24*Serv.22h!$D$49)+('Doc3'!J24*Serv.30h!$D$49)+('Doc3'!M24*Superv.44h!$D$46)+('Doc3'!N24*Líder.44h!$D$46)+('Doc3'!O24*Encarregado.44h!$D$46)+('Doc3'!P24*'Ag.Higienização.44h'!$D$49)+('Doc3'!Q24*'Limpador de Vidro.44h'!$D$49),2)</f>
        <v>0</v>
      </c>
      <c r="M24" s="221">
        <f>ROUND(('Doc3'!H24*Serv.44h!$D$50)+('Doc3'!I24*Serv.22h!$D$50)+('Doc3'!J24*Serv.30h!$D$50)+('Doc3'!M24*Superv.44h!$D$47)+('Doc3'!N24*Líder.44h!$D$47)+('Doc3'!O24*Encarregado.44h!$D$47)+('Doc3'!P24*'Ag.Higienização.44h'!$D$50)+('Doc3'!Q24*'Limpador de Vidro.44h'!$D$50),2)</f>
        <v>0</v>
      </c>
      <c r="N24" s="221">
        <f>ROUND(('Doc3'!H24*Serv.44h!$D$51)+('Doc3'!I24*Serv.22h!$D$51)+('Doc3'!J24*Serv.30h!$D$51)+('Doc3'!M24*Superv.44h!$D$48)+('Doc3'!N24*Líder.44h!$D$48)+('Doc3'!O24*Encarregado.44h!$D$48)+('Doc3'!P24*'Ag.Higienização.44h'!$D$51)+('Doc3'!Q24*'Limpador de Vidro.44h'!$D$51),2)</f>
        <v>0</v>
      </c>
      <c r="O24" s="221">
        <f>ROUND(('Doc3'!H24*Serv.44h!$D$52)+('Doc3'!I24*Serv.22h!$D$52)+('Doc3'!J24*Serv.30h!$D$52)+('Doc3'!M24*Superv.44h!$D$49)+('Doc3'!N24*Líder.44h!$D$49)+('Doc3'!O24*Encarregado.44h!$D$49)+('Doc3'!P24*'Ag.Higienização.44h'!$D$52)+('Doc3'!Q24*'Limpador de Vidro.44h'!$D$52),2)</f>
        <v>0</v>
      </c>
      <c r="P24" s="251">
        <f>ROUND(IF(G24&lt;220,Jardin.!$D$74*'Doc3'!U24,IF(G24&gt;=220,Jardin.!$D$67*G24/220)),2)</f>
        <v>0</v>
      </c>
      <c r="Q24" s="221">
        <f>ROUND(IF(G24&lt;220,Jardin.!$D$75*'Doc3'!U24,IF(G24&gt;=220,Jardin.!$D$68*G24/220)),2)</f>
        <v>0</v>
      </c>
      <c r="R24" s="221">
        <f>ROUND(IF(G24&lt;220,Jardin.!$D$76*'Doc3'!U24,IF(G24&gt;=220,Jardin.!$D$69*G24/220)),2)</f>
        <v>0</v>
      </c>
      <c r="S24" s="221">
        <f>ROUND(IF(G24&lt;220,Jardin.!$D$77*'Doc3'!U24,IF(G24&gt;=220,Jardin.!$D$70*G24/220)),2)</f>
        <v>0</v>
      </c>
      <c r="T24" s="221">
        <f>ROUND(IF(G24&lt;220,Jardin.!$D$78*'Doc3'!U24,IF(G24&gt;=220,Jardin.!$D$71*G24/220)),2)</f>
        <v>0</v>
      </c>
      <c r="U24" s="221">
        <f>ROUND(IF(G24&lt;220,Jardin.!$D$79*'Doc3'!U24,IF(G24&gt;=220,Jardin.!$D$72*G24/220)),2)</f>
        <v>0</v>
      </c>
      <c r="V24" s="254">
        <f t="shared" si="0"/>
        <v>0</v>
      </c>
      <c r="W24" s="254">
        <f t="shared" si="1"/>
        <v>0</v>
      </c>
    </row>
    <row r="25" spans="1:23" ht="22.5">
      <c r="A25" s="203">
        <f>'Doc1'!A25</f>
        <v>3246</v>
      </c>
      <c r="B25" s="204">
        <f>'Doc1'!B25</f>
        <v>0</v>
      </c>
      <c r="C25" s="101" t="str">
        <f>'Doc1'!C25</f>
        <v>AGENCIA VAREJO</v>
      </c>
      <c r="D25" s="99" t="str">
        <f>'Doc1'!D25</f>
        <v>PAROBE</v>
      </c>
      <c r="E25" s="89" t="str">
        <f>'Doc1'!F25</f>
        <v>Limpeza</v>
      </c>
      <c r="F25" s="90">
        <f>'Doc1'!I25</f>
        <v>0</v>
      </c>
      <c r="G25" s="90">
        <f>'Doc1'!K25</f>
        <v>0</v>
      </c>
      <c r="H25" s="221">
        <f>'Doc3'!V25</f>
        <v>0</v>
      </c>
      <c r="I25" s="221">
        <f>'Doc3'!W25</f>
        <v>0</v>
      </c>
      <c r="J25" s="251">
        <f>ROUND(('Doc3'!H25*Serv.44h!$D$47)+('Doc3'!I25*Serv.22h!$D$47)+('Doc3'!J25*Serv.30h!$D$47)+('Doc3'!M25*Superv.44h!$D$44)+('Doc3'!N25*Líder.44h!$D$44)+('Doc3'!O25*Encarregado.44h!$D$44)+('Doc3'!P25*'Ag.Higienização.44h'!$D$47)+('Doc3'!Q25*'Limpador de Vidro.44h'!$D$47),2)</f>
        <v>0</v>
      </c>
      <c r="K25" s="221">
        <f>ROUND(('Doc3'!H25*Serv.44h!$D$48)+('Doc3'!I25*Serv.22h!$D$48)+('Doc3'!J25*Serv.30h!$D$48)+('Doc3'!M25*Superv.44h!$D$45)+('Doc3'!N25*Líder.44h!$D$45)+('Doc3'!O25*Encarregado.44h!$D$45)+('Doc3'!P25*'Ag.Higienização.44h'!$D$48)+('Doc3'!Q25*'Limpador de Vidro.44h'!$D$48),2)</f>
        <v>0</v>
      </c>
      <c r="L25" s="221">
        <f>ROUND(('Doc3'!H25*Serv.44h!$D$49)+('Doc3'!I25*Serv.22h!$D$49)+('Doc3'!J25*Serv.30h!$D$49)+('Doc3'!M25*Superv.44h!$D$46)+('Doc3'!N25*Líder.44h!$D$46)+('Doc3'!O25*Encarregado.44h!$D$46)+('Doc3'!P25*'Ag.Higienização.44h'!$D$49)+('Doc3'!Q25*'Limpador de Vidro.44h'!$D$49),2)</f>
        <v>0</v>
      </c>
      <c r="M25" s="221">
        <f>ROUND(('Doc3'!H25*Serv.44h!$D$50)+('Doc3'!I25*Serv.22h!$D$50)+('Doc3'!J25*Serv.30h!$D$50)+('Doc3'!M25*Superv.44h!$D$47)+('Doc3'!N25*Líder.44h!$D$47)+('Doc3'!O25*Encarregado.44h!$D$47)+('Doc3'!P25*'Ag.Higienização.44h'!$D$50)+('Doc3'!Q25*'Limpador de Vidro.44h'!$D$50),2)</f>
        <v>0</v>
      </c>
      <c r="N25" s="221">
        <f>ROUND(('Doc3'!H25*Serv.44h!$D$51)+('Doc3'!I25*Serv.22h!$D$51)+('Doc3'!J25*Serv.30h!$D$51)+('Doc3'!M25*Superv.44h!$D$48)+('Doc3'!N25*Líder.44h!$D$48)+('Doc3'!O25*Encarregado.44h!$D$48)+('Doc3'!P25*'Ag.Higienização.44h'!$D$51)+('Doc3'!Q25*'Limpador de Vidro.44h'!$D$51),2)</f>
        <v>0</v>
      </c>
      <c r="O25" s="221">
        <f>ROUND(('Doc3'!H25*Serv.44h!$D$52)+('Doc3'!I25*Serv.22h!$D$52)+('Doc3'!J25*Serv.30h!$D$52)+('Doc3'!M25*Superv.44h!$D$49)+('Doc3'!N25*Líder.44h!$D$49)+('Doc3'!O25*Encarregado.44h!$D$49)+('Doc3'!P25*'Ag.Higienização.44h'!$D$52)+('Doc3'!Q25*'Limpador de Vidro.44h'!$D$52),2)</f>
        <v>0</v>
      </c>
      <c r="P25" s="251">
        <f>ROUND(IF(G25&lt;220,Jardin.!$D$74*'Doc3'!U25,IF(G25&gt;=220,Jardin.!$D$67*G25/220)),2)</f>
        <v>0</v>
      </c>
      <c r="Q25" s="221">
        <f>ROUND(IF(G25&lt;220,Jardin.!$D$75*'Doc3'!U25,IF(G25&gt;=220,Jardin.!$D$68*G25/220)),2)</f>
        <v>0</v>
      </c>
      <c r="R25" s="221">
        <f>ROUND(IF(G25&lt;220,Jardin.!$D$76*'Doc3'!U25,IF(G25&gt;=220,Jardin.!$D$69*G25/220)),2)</f>
        <v>0</v>
      </c>
      <c r="S25" s="221">
        <f>ROUND(IF(G25&lt;220,Jardin.!$D$77*'Doc3'!U25,IF(G25&gt;=220,Jardin.!$D$70*G25/220)),2)</f>
        <v>0</v>
      </c>
      <c r="T25" s="221">
        <f>ROUND(IF(G25&lt;220,Jardin.!$D$78*'Doc3'!U25,IF(G25&gt;=220,Jardin.!$D$71*G25/220)),2)</f>
        <v>0</v>
      </c>
      <c r="U25" s="221">
        <f>ROUND(IF(G25&lt;220,Jardin.!$D$79*'Doc3'!U25,IF(G25&gt;=220,Jardin.!$D$72*G25/220)),2)</f>
        <v>0</v>
      </c>
      <c r="V25" s="254">
        <f t="shared" si="0"/>
        <v>0</v>
      </c>
      <c r="W25" s="254">
        <f t="shared" si="1"/>
        <v>0</v>
      </c>
    </row>
    <row r="26" spans="1:23" ht="33.75">
      <c r="A26" s="203">
        <f>'Doc1'!A26</f>
        <v>3414</v>
      </c>
      <c r="B26" s="204">
        <f>'Doc1'!B26</f>
        <v>0</v>
      </c>
      <c r="C26" s="101" t="str">
        <f>'Doc1'!C26</f>
        <v>AGENCIA EMPRESARIAL</v>
      </c>
      <c r="D26" s="99" t="str">
        <f>'Doc1'!D26</f>
        <v>EMPRES VALE SINOS</v>
      </c>
      <c r="E26" s="89" t="str">
        <f>'Doc1'!F26</f>
        <v>Limpeza</v>
      </c>
      <c r="F26" s="90">
        <f>'Doc1'!I26</f>
        <v>0</v>
      </c>
      <c r="G26" s="90">
        <f>'Doc1'!K26</f>
        <v>0</v>
      </c>
      <c r="H26" s="221">
        <f>'Doc3'!V26</f>
        <v>0</v>
      </c>
      <c r="I26" s="221">
        <f>'Doc3'!W26</f>
        <v>0</v>
      </c>
      <c r="J26" s="251">
        <f>ROUND(('Doc3'!H26*Serv.44h!$D$47)+('Doc3'!I26*Serv.22h!$D$47)+('Doc3'!J26*Serv.30h!$D$47)+('Doc3'!M26*Superv.44h!$D$44)+('Doc3'!N26*Líder.44h!$D$44)+('Doc3'!O26*Encarregado.44h!$D$44)+('Doc3'!P26*'Ag.Higienização.44h'!$D$47)+('Doc3'!Q26*'Limpador de Vidro.44h'!$D$47),2)</f>
        <v>0</v>
      </c>
      <c r="K26" s="221">
        <f>ROUND(('Doc3'!H26*Serv.44h!$D$48)+('Doc3'!I26*Serv.22h!$D$48)+('Doc3'!J26*Serv.30h!$D$48)+('Doc3'!M26*Superv.44h!$D$45)+('Doc3'!N26*Líder.44h!$D$45)+('Doc3'!O26*Encarregado.44h!$D$45)+('Doc3'!P26*'Ag.Higienização.44h'!$D$48)+('Doc3'!Q26*'Limpador de Vidro.44h'!$D$48),2)</f>
        <v>0</v>
      </c>
      <c r="L26" s="221">
        <f>ROUND(('Doc3'!H26*Serv.44h!$D$49)+('Doc3'!I26*Serv.22h!$D$49)+('Doc3'!J26*Serv.30h!$D$49)+('Doc3'!M26*Superv.44h!$D$46)+('Doc3'!N26*Líder.44h!$D$46)+('Doc3'!O26*Encarregado.44h!$D$46)+('Doc3'!P26*'Ag.Higienização.44h'!$D$49)+('Doc3'!Q26*'Limpador de Vidro.44h'!$D$49),2)</f>
        <v>0</v>
      </c>
      <c r="M26" s="221">
        <f>ROUND(('Doc3'!H26*Serv.44h!$D$50)+('Doc3'!I26*Serv.22h!$D$50)+('Doc3'!J26*Serv.30h!$D$50)+('Doc3'!M26*Superv.44h!$D$47)+('Doc3'!N26*Líder.44h!$D$47)+('Doc3'!O26*Encarregado.44h!$D$47)+('Doc3'!P26*'Ag.Higienização.44h'!$D$50)+('Doc3'!Q26*'Limpador de Vidro.44h'!$D$50),2)</f>
        <v>0</v>
      </c>
      <c r="N26" s="221">
        <f>ROUND(('Doc3'!H26*Serv.44h!$D$51)+('Doc3'!I26*Serv.22h!$D$51)+('Doc3'!J26*Serv.30h!$D$51)+('Doc3'!M26*Superv.44h!$D$48)+('Doc3'!N26*Líder.44h!$D$48)+('Doc3'!O26*Encarregado.44h!$D$48)+('Doc3'!P26*'Ag.Higienização.44h'!$D$51)+('Doc3'!Q26*'Limpador de Vidro.44h'!$D$51),2)</f>
        <v>0</v>
      </c>
      <c r="O26" s="221">
        <f>ROUND(('Doc3'!H26*Serv.44h!$D$52)+('Doc3'!I26*Serv.22h!$D$52)+('Doc3'!J26*Serv.30h!$D$52)+('Doc3'!M26*Superv.44h!$D$49)+('Doc3'!N26*Líder.44h!$D$49)+('Doc3'!O26*Encarregado.44h!$D$49)+('Doc3'!P26*'Ag.Higienização.44h'!$D$52)+('Doc3'!Q26*'Limpador de Vidro.44h'!$D$52),2)</f>
        <v>0</v>
      </c>
      <c r="P26" s="251">
        <f>ROUND(IF(G26&lt;220,Jardin.!$D$74*'Doc3'!U26,IF(G26&gt;=220,Jardin.!$D$67*G26/220)),2)</f>
        <v>0</v>
      </c>
      <c r="Q26" s="221">
        <f>ROUND(IF(G26&lt;220,Jardin.!$D$75*'Doc3'!U26,IF(G26&gt;=220,Jardin.!$D$68*G26/220)),2)</f>
        <v>0</v>
      </c>
      <c r="R26" s="221">
        <f>ROUND(IF(G26&lt;220,Jardin.!$D$76*'Doc3'!U26,IF(G26&gt;=220,Jardin.!$D$69*G26/220)),2)</f>
        <v>0</v>
      </c>
      <c r="S26" s="221">
        <f>ROUND(IF(G26&lt;220,Jardin.!$D$77*'Doc3'!U26,IF(G26&gt;=220,Jardin.!$D$70*G26/220)),2)</f>
        <v>0</v>
      </c>
      <c r="T26" s="221">
        <f>ROUND(IF(G26&lt;220,Jardin.!$D$78*'Doc3'!U26,IF(G26&gt;=220,Jardin.!$D$71*G26/220)),2)</f>
        <v>0</v>
      </c>
      <c r="U26" s="221">
        <f>ROUND(IF(G26&lt;220,Jardin.!$D$79*'Doc3'!U26,IF(G26&gt;=220,Jardin.!$D$72*G26/220)),2)</f>
        <v>0</v>
      </c>
      <c r="V26" s="254">
        <f t="shared" si="0"/>
        <v>0</v>
      </c>
      <c r="W26" s="254">
        <f t="shared" si="1"/>
        <v>0</v>
      </c>
    </row>
    <row r="27" spans="1:23" ht="22.5">
      <c r="A27" s="203">
        <f>'Doc1'!A27</f>
        <v>3534</v>
      </c>
      <c r="B27" s="204">
        <f>'Doc1'!B27</f>
        <v>0</v>
      </c>
      <c r="C27" s="101" t="str">
        <f>'Doc1'!C27</f>
        <v>AGENCIA VAREJO</v>
      </c>
      <c r="D27" s="99" t="str">
        <f>'Doc1'!D27</f>
        <v>BAIRRO BOQUEIRAO</v>
      </c>
      <c r="E27" s="89" t="str">
        <f>'Doc1'!F27</f>
        <v>Limpeza</v>
      </c>
      <c r="F27" s="90">
        <f>'Doc1'!I27</f>
        <v>0</v>
      </c>
      <c r="G27" s="90">
        <f>'Doc1'!K27</f>
        <v>0</v>
      </c>
      <c r="H27" s="221">
        <f>'Doc3'!V27</f>
        <v>0</v>
      </c>
      <c r="I27" s="221">
        <f>'Doc3'!W27</f>
        <v>0</v>
      </c>
      <c r="J27" s="251">
        <f>ROUND(('Doc3'!H27*Serv.44h!$D$47)+('Doc3'!I27*Serv.22h!$D$47)+('Doc3'!J27*Serv.30h!$D$47)+('Doc3'!M27*Superv.44h!$D$44)+('Doc3'!N27*Líder.44h!$D$44)+('Doc3'!O27*Encarregado.44h!$D$44)+('Doc3'!P27*'Ag.Higienização.44h'!$D$47)+('Doc3'!Q27*'Limpador de Vidro.44h'!$D$47),2)</f>
        <v>0</v>
      </c>
      <c r="K27" s="221">
        <f>ROUND(('Doc3'!H27*Serv.44h!$D$48)+('Doc3'!I27*Serv.22h!$D$48)+('Doc3'!J27*Serv.30h!$D$48)+('Doc3'!M27*Superv.44h!$D$45)+('Doc3'!N27*Líder.44h!$D$45)+('Doc3'!O27*Encarregado.44h!$D$45)+('Doc3'!P27*'Ag.Higienização.44h'!$D$48)+('Doc3'!Q27*'Limpador de Vidro.44h'!$D$48),2)</f>
        <v>0</v>
      </c>
      <c r="L27" s="221">
        <f>ROUND(('Doc3'!H27*Serv.44h!$D$49)+('Doc3'!I27*Serv.22h!$D$49)+('Doc3'!J27*Serv.30h!$D$49)+('Doc3'!M27*Superv.44h!$D$46)+('Doc3'!N27*Líder.44h!$D$46)+('Doc3'!O27*Encarregado.44h!$D$46)+('Doc3'!P27*'Ag.Higienização.44h'!$D$49)+('Doc3'!Q27*'Limpador de Vidro.44h'!$D$49),2)</f>
        <v>0</v>
      </c>
      <c r="M27" s="221">
        <f>ROUND(('Doc3'!H27*Serv.44h!$D$50)+('Doc3'!I27*Serv.22h!$D$50)+('Doc3'!J27*Serv.30h!$D$50)+('Doc3'!M27*Superv.44h!$D$47)+('Doc3'!N27*Líder.44h!$D$47)+('Doc3'!O27*Encarregado.44h!$D$47)+('Doc3'!P27*'Ag.Higienização.44h'!$D$50)+('Doc3'!Q27*'Limpador de Vidro.44h'!$D$50),2)</f>
        <v>0</v>
      </c>
      <c r="N27" s="221">
        <f>ROUND(('Doc3'!H27*Serv.44h!$D$51)+('Doc3'!I27*Serv.22h!$D$51)+('Doc3'!J27*Serv.30h!$D$51)+('Doc3'!M27*Superv.44h!$D$48)+('Doc3'!N27*Líder.44h!$D$48)+('Doc3'!O27*Encarregado.44h!$D$48)+('Doc3'!P27*'Ag.Higienização.44h'!$D$51)+('Doc3'!Q27*'Limpador de Vidro.44h'!$D$51),2)</f>
        <v>0</v>
      </c>
      <c r="O27" s="221">
        <f>ROUND(('Doc3'!H27*Serv.44h!$D$52)+('Doc3'!I27*Serv.22h!$D$52)+('Doc3'!J27*Serv.30h!$D$52)+('Doc3'!M27*Superv.44h!$D$49)+('Doc3'!N27*Líder.44h!$D$49)+('Doc3'!O27*Encarregado.44h!$D$49)+('Doc3'!P27*'Ag.Higienização.44h'!$D$52)+('Doc3'!Q27*'Limpador de Vidro.44h'!$D$52),2)</f>
        <v>0</v>
      </c>
      <c r="P27" s="251">
        <f>ROUND(IF(G27&lt;220,Jardin.!$D$74*'Doc3'!U27,IF(G27&gt;=220,Jardin.!$D$67*G27/220)),2)</f>
        <v>0</v>
      </c>
      <c r="Q27" s="221">
        <f>ROUND(IF(G27&lt;220,Jardin.!$D$75*'Doc3'!U27,IF(G27&gt;=220,Jardin.!$D$68*G27/220)),2)</f>
        <v>0</v>
      </c>
      <c r="R27" s="221">
        <f>ROUND(IF(G27&lt;220,Jardin.!$D$76*'Doc3'!U27,IF(G27&gt;=220,Jardin.!$D$69*G27/220)),2)</f>
        <v>0</v>
      </c>
      <c r="S27" s="221">
        <f>ROUND(IF(G27&lt;220,Jardin.!$D$77*'Doc3'!U27,IF(G27&gt;=220,Jardin.!$D$70*G27/220)),2)</f>
        <v>0</v>
      </c>
      <c r="T27" s="221">
        <f>ROUND(IF(G27&lt;220,Jardin.!$D$78*'Doc3'!U27,IF(G27&gt;=220,Jardin.!$D$71*G27/220)),2)</f>
        <v>0</v>
      </c>
      <c r="U27" s="221">
        <f>ROUND(IF(G27&lt;220,Jardin.!$D$79*'Doc3'!U27,IF(G27&gt;=220,Jardin.!$D$72*G27/220)),2)</f>
        <v>0</v>
      </c>
      <c r="V27" s="254">
        <f t="shared" si="0"/>
        <v>0</v>
      </c>
      <c r="W27" s="254">
        <f t="shared" si="1"/>
        <v>0</v>
      </c>
    </row>
    <row r="28" spans="1:23">
      <c r="A28" s="203">
        <f>'Doc1'!A28</f>
        <v>3534</v>
      </c>
      <c r="B28" s="204">
        <f>'Doc1'!B28</f>
        <v>2</v>
      </c>
      <c r="C28" s="101" t="str">
        <f>'Doc1'!C28</f>
        <v>PAB</v>
      </c>
      <c r="D28" s="99" t="str">
        <f>'Doc1'!D28</f>
        <v>TRT PASSO FUNDO</v>
      </c>
      <c r="E28" s="89" t="str">
        <f>'Doc1'!F28</f>
        <v>Volante</v>
      </c>
      <c r="F28" s="90">
        <f>'Doc1'!I28</f>
        <v>0</v>
      </c>
      <c r="G28" s="90">
        <f>'Doc1'!K28</f>
        <v>0</v>
      </c>
      <c r="H28" s="221">
        <f>'Doc3'!V28</f>
        <v>0</v>
      </c>
      <c r="I28" s="221">
        <f>'Doc3'!W28</f>
        <v>0</v>
      </c>
      <c r="J28" s="251">
        <f>ROUND(('Doc3'!H28*Serv.44h!$D$47)+('Doc3'!I28*Serv.22h!$D$47)+('Doc3'!J28*Serv.30h!$D$47)+('Doc3'!M28*Superv.44h!$D$44)+('Doc3'!N28*Líder.44h!$D$44)+('Doc3'!O28*Encarregado.44h!$D$44)+('Doc3'!P28*'Ag.Higienização.44h'!$D$47)+('Doc3'!Q28*'Limpador de Vidro.44h'!$D$47),2)</f>
        <v>0</v>
      </c>
      <c r="K28" s="221">
        <f>ROUND(('Doc3'!H28*Serv.44h!$D$48)+('Doc3'!I28*Serv.22h!$D$48)+('Doc3'!J28*Serv.30h!$D$48)+('Doc3'!M28*Superv.44h!$D$45)+('Doc3'!N28*Líder.44h!$D$45)+('Doc3'!O28*Encarregado.44h!$D$45)+('Doc3'!P28*'Ag.Higienização.44h'!$D$48)+('Doc3'!Q28*'Limpador de Vidro.44h'!$D$48),2)</f>
        <v>0</v>
      </c>
      <c r="L28" s="221">
        <f>ROUND(('Doc3'!H28*Serv.44h!$D$49)+('Doc3'!I28*Serv.22h!$D$49)+('Doc3'!J28*Serv.30h!$D$49)+('Doc3'!M28*Superv.44h!$D$46)+('Doc3'!N28*Líder.44h!$D$46)+('Doc3'!O28*Encarregado.44h!$D$46)+('Doc3'!P28*'Ag.Higienização.44h'!$D$49)+('Doc3'!Q28*'Limpador de Vidro.44h'!$D$49),2)</f>
        <v>0</v>
      </c>
      <c r="M28" s="221">
        <f>ROUND(('Doc3'!H28*Serv.44h!$D$50)+('Doc3'!I28*Serv.22h!$D$50)+('Doc3'!J28*Serv.30h!$D$50)+('Doc3'!M28*Superv.44h!$D$47)+('Doc3'!N28*Líder.44h!$D$47)+('Doc3'!O28*Encarregado.44h!$D$47)+('Doc3'!P28*'Ag.Higienização.44h'!$D$50)+('Doc3'!Q28*'Limpador de Vidro.44h'!$D$50),2)</f>
        <v>0</v>
      </c>
      <c r="N28" s="221">
        <f>ROUND(('Doc3'!H28*Serv.44h!$D$51)+('Doc3'!I28*Serv.22h!$D$51)+('Doc3'!J28*Serv.30h!$D$51)+('Doc3'!M28*Superv.44h!$D$48)+('Doc3'!N28*Líder.44h!$D$48)+('Doc3'!O28*Encarregado.44h!$D$48)+('Doc3'!P28*'Ag.Higienização.44h'!$D$51)+('Doc3'!Q28*'Limpador de Vidro.44h'!$D$51),2)</f>
        <v>0</v>
      </c>
      <c r="O28" s="221">
        <f>ROUND(('Doc3'!H28*Serv.44h!$D$52)+('Doc3'!I28*Serv.22h!$D$52)+('Doc3'!J28*Serv.30h!$D$52)+('Doc3'!M28*Superv.44h!$D$49)+('Doc3'!N28*Líder.44h!$D$49)+('Doc3'!O28*Encarregado.44h!$D$49)+('Doc3'!P28*'Ag.Higienização.44h'!$D$52)+('Doc3'!Q28*'Limpador de Vidro.44h'!$D$52),2)</f>
        <v>0</v>
      </c>
      <c r="P28" s="251">
        <f>ROUND(IF(G28&lt;220,Jardin.!$D$74*'Doc3'!U28,IF(G28&gt;=220,Jardin.!$D$67*G28/220)),2)</f>
        <v>0</v>
      </c>
      <c r="Q28" s="221">
        <f>ROUND(IF(G28&lt;220,Jardin.!$D$75*'Doc3'!U28,IF(G28&gt;=220,Jardin.!$D$68*G28/220)),2)</f>
        <v>0</v>
      </c>
      <c r="R28" s="221">
        <f>ROUND(IF(G28&lt;220,Jardin.!$D$76*'Doc3'!U28,IF(G28&gt;=220,Jardin.!$D$69*G28/220)),2)</f>
        <v>0</v>
      </c>
      <c r="S28" s="221">
        <f>ROUND(IF(G28&lt;220,Jardin.!$D$77*'Doc3'!U28,IF(G28&gt;=220,Jardin.!$D$70*G28/220)),2)</f>
        <v>0</v>
      </c>
      <c r="T28" s="221">
        <f>ROUND(IF(G28&lt;220,Jardin.!$D$78*'Doc3'!U28,IF(G28&gt;=220,Jardin.!$D$71*G28/220)),2)</f>
        <v>0</v>
      </c>
      <c r="U28" s="221">
        <f>ROUND(IF(G28&lt;220,Jardin.!$D$79*'Doc3'!U28,IF(G28&gt;=220,Jardin.!$D$72*G28/220)),2)</f>
        <v>0</v>
      </c>
      <c r="V28" s="254">
        <f t="shared" si="0"/>
        <v>0</v>
      </c>
      <c r="W28" s="254">
        <f t="shared" si="1"/>
        <v>0</v>
      </c>
    </row>
    <row r="29" spans="1:23" ht="22.5">
      <c r="A29" s="203">
        <f>'Doc1'!A29</f>
        <v>3706</v>
      </c>
      <c r="B29" s="204">
        <f>'Doc1'!B29</f>
        <v>0</v>
      </c>
      <c r="C29" s="101" t="str">
        <f>'Doc1'!C29</f>
        <v>AGENCIA VAREJO</v>
      </c>
      <c r="D29" s="99" t="str">
        <f>'Doc1'!D29</f>
        <v>BOM PRINCIPIO</v>
      </c>
      <c r="E29" s="89" t="str">
        <f>'Doc1'!F29</f>
        <v>Limpeza</v>
      </c>
      <c r="F29" s="90">
        <f>'Doc1'!I29</f>
        <v>0</v>
      </c>
      <c r="G29" s="90">
        <f>'Doc1'!K29</f>
        <v>0</v>
      </c>
      <c r="H29" s="221">
        <f>'Doc3'!V29</f>
        <v>0</v>
      </c>
      <c r="I29" s="221">
        <f>'Doc3'!W29</f>
        <v>0</v>
      </c>
      <c r="J29" s="251">
        <f>ROUND(('Doc3'!H29*Serv.44h!$D$47)+('Doc3'!I29*Serv.22h!$D$47)+('Doc3'!J29*Serv.30h!$D$47)+('Doc3'!M29*Superv.44h!$D$44)+('Doc3'!N29*Líder.44h!$D$44)+('Doc3'!O29*Encarregado.44h!$D$44)+('Doc3'!P29*'Ag.Higienização.44h'!$D$47)+('Doc3'!Q29*'Limpador de Vidro.44h'!$D$47),2)</f>
        <v>0</v>
      </c>
      <c r="K29" s="221">
        <f>ROUND(('Doc3'!H29*Serv.44h!$D$48)+('Doc3'!I29*Serv.22h!$D$48)+('Doc3'!J29*Serv.30h!$D$48)+('Doc3'!M29*Superv.44h!$D$45)+('Doc3'!N29*Líder.44h!$D$45)+('Doc3'!O29*Encarregado.44h!$D$45)+('Doc3'!P29*'Ag.Higienização.44h'!$D$48)+('Doc3'!Q29*'Limpador de Vidro.44h'!$D$48),2)</f>
        <v>0</v>
      </c>
      <c r="L29" s="221">
        <f>ROUND(('Doc3'!H29*Serv.44h!$D$49)+('Doc3'!I29*Serv.22h!$D$49)+('Doc3'!J29*Serv.30h!$D$49)+('Doc3'!M29*Superv.44h!$D$46)+('Doc3'!N29*Líder.44h!$D$46)+('Doc3'!O29*Encarregado.44h!$D$46)+('Doc3'!P29*'Ag.Higienização.44h'!$D$49)+('Doc3'!Q29*'Limpador de Vidro.44h'!$D$49),2)</f>
        <v>0</v>
      </c>
      <c r="M29" s="221">
        <f>ROUND(('Doc3'!H29*Serv.44h!$D$50)+('Doc3'!I29*Serv.22h!$D$50)+('Doc3'!J29*Serv.30h!$D$50)+('Doc3'!M29*Superv.44h!$D$47)+('Doc3'!N29*Líder.44h!$D$47)+('Doc3'!O29*Encarregado.44h!$D$47)+('Doc3'!P29*'Ag.Higienização.44h'!$D$50)+('Doc3'!Q29*'Limpador de Vidro.44h'!$D$50),2)</f>
        <v>0</v>
      </c>
      <c r="N29" s="221">
        <f>ROUND(('Doc3'!H29*Serv.44h!$D$51)+('Doc3'!I29*Serv.22h!$D$51)+('Doc3'!J29*Serv.30h!$D$51)+('Doc3'!M29*Superv.44h!$D$48)+('Doc3'!N29*Líder.44h!$D$48)+('Doc3'!O29*Encarregado.44h!$D$48)+('Doc3'!P29*'Ag.Higienização.44h'!$D$51)+('Doc3'!Q29*'Limpador de Vidro.44h'!$D$51),2)</f>
        <v>0</v>
      </c>
      <c r="O29" s="221">
        <f>ROUND(('Doc3'!H29*Serv.44h!$D$52)+('Doc3'!I29*Serv.22h!$D$52)+('Doc3'!J29*Serv.30h!$D$52)+('Doc3'!M29*Superv.44h!$D$49)+('Doc3'!N29*Líder.44h!$D$49)+('Doc3'!O29*Encarregado.44h!$D$49)+('Doc3'!P29*'Ag.Higienização.44h'!$D$52)+('Doc3'!Q29*'Limpador de Vidro.44h'!$D$52),2)</f>
        <v>0</v>
      </c>
      <c r="P29" s="251">
        <f>ROUND(IF(G29&lt;220,Jardin.!$D$74*'Doc3'!U29,IF(G29&gt;=220,Jardin.!$D$67*G29/220)),2)</f>
        <v>0</v>
      </c>
      <c r="Q29" s="221">
        <f>ROUND(IF(G29&lt;220,Jardin.!$D$75*'Doc3'!U29,IF(G29&gt;=220,Jardin.!$D$68*G29/220)),2)</f>
        <v>0</v>
      </c>
      <c r="R29" s="221">
        <f>ROUND(IF(G29&lt;220,Jardin.!$D$76*'Doc3'!U29,IF(G29&gt;=220,Jardin.!$D$69*G29/220)),2)</f>
        <v>0</v>
      </c>
      <c r="S29" s="221">
        <f>ROUND(IF(G29&lt;220,Jardin.!$D$77*'Doc3'!U29,IF(G29&gt;=220,Jardin.!$D$70*G29/220)),2)</f>
        <v>0</v>
      </c>
      <c r="T29" s="221">
        <f>ROUND(IF(G29&lt;220,Jardin.!$D$78*'Doc3'!U29,IF(G29&gt;=220,Jardin.!$D$71*G29/220)),2)</f>
        <v>0</v>
      </c>
      <c r="U29" s="221">
        <f>ROUND(IF(G29&lt;220,Jardin.!$D$79*'Doc3'!U29,IF(G29&gt;=220,Jardin.!$D$72*G29/220)),2)</f>
        <v>0</v>
      </c>
      <c r="V29" s="254">
        <f t="shared" si="0"/>
        <v>0</v>
      </c>
      <c r="W29" s="254">
        <f t="shared" si="1"/>
        <v>0</v>
      </c>
    </row>
    <row r="30" spans="1:23" ht="22.5">
      <c r="A30" s="203">
        <f>'Doc1'!A30</f>
        <v>3917</v>
      </c>
      <c r="B30" s="204">
        <f>'Doc1'!B30</f>
        <v>0</v>
      </c>
      <c r="C30" s="101" t="str">
        <f>'Doc1'!C30</f>
        <v>LOJA BB</v>
      </c>
      <c r="D30" s="99" t="str">
        <f>'Doc1'!D30</f>
        <v>SANTA CLARA DO SUL</v>
      </c>
      <c r="E30" s="89" t="str">
        <f>'Doc1'!F30</f>
        <v>Limpeza</v>
      </c>
      <c r="F30" s="90">
        <f>'Doc1'!I30</f>
        <v>0</v>
      </c>
      <c r="G30" s="90">
        <f>'Doc1'!K30</f>
        <v>0</v>
      </c>
      <c r="H30" s="221">
        <f>'Doc3'!V30</f>
        <v>0</v>
      </c>
      <c r="I30" s="221">
        <f>'Doc3'!W30</f>
        <v>0</v>
      </c>
      <c r="J30" s="251">
        <f>ROUND(('Doc3'!H30*Serv.44h!$D$47)+('Doc3'!I30*Serv.22h!$D$47)+('Doc3'!J30*Serv.30h!$D$47)+('Doc3'!M30*Superv.44h!$D$44)+('Doc3'!N30*Líder.44h!$D$44)+('Doc3'!O30*Encarregado.44h!$D$44)+('Doc3'!P30*'Ag.Higienização.44h'!$D$47)+('Doc3'!Q30*'Limpador de Vidro.44h'!$D$47),2)</f>
        <v>0</v>
      </c>
      <c r="K30" s="221">
        <f>ROUND(('Doc3'!H30*Serv.44h!$D$48)+('Doc3'!I30*Serv.22h!$D$48)+('Doc3'!J30*Serv.30h!$D$48)+('Doc3'!M30*Superv.44h!$D$45)+('Doc3'!N30*Líder.44h!$D$45)+('Doc3'!O30*Encarregado.44h!$D$45)+('Doc3'!P30*'Ag.Higienização.44h'!$D$48)+('Doc3'!Q30*'Limpador de Vidro.44h'!$D$48),2)</f>
        <v>0</v>
      </c>
      <c r="L30" s="221">
        <f>ROUND(('Doc3'!H30*Serv.44h!$D$49)+('Doc3'!I30*Serv.22h!$D$49)+('Doc3'!J30*Serv.30h!$D$49)+('Doc3'!M30*Superv.44h!$D$46)+('Doc3'!N30*Líder.44h!$D$46)+('Doc3'!O30*Encarregado.44h!$D$46)+('Doc3'!P30*'Ag.Higienização.44h'!$D$49)+('Doc3'!Q30*'Limpador de Vidro.44h'!$D$49),2)</f>
        <v>0</v>
      </c>
      <c r="M30" s="221">
        <f>ROUND(('Doc3'!H30*Serv.44h!$D$50)+('Doc3'!I30*Serv.22h!$D$50)+('Doc3'!J30*Serv.30h!$D$50)+('Doc3'!M30*Superv.44h!$D$47)+('Doc3'!N30*Líder.44h!$D$47)+('Doc3'!O30*Encarregado.44h!$D$47)+('Doc3'!P30*'Ag.Higienização.44h'!$D$50)+('Doc3'!Q30*'Limpador de Vidro.44h'!$D$50),2)</f>
        <v>0</v>
      </c>
      <c r="N30" s="221">
        <f>ROUND(('Doc3'!H30*Serv.44h!$D$51)+('Doc3'!I30*Serv.22h!$D$51)+('Doc3'!J30*Serv.30h!$D$51)+('Doc3'!M30*Superv.44h!$D$48)+('Doc3'!N30*Líder.44h!$D$48)+('Doc3'!O30*Encarregado.44h!$D$48)+('Doc3'!P30*'Ag.Higienização.44h'!$D$51)+('Doc3'!Q30*'Limpador de Vidro.44h'!$D$51),2)</f>
        <v>0</v>
      </c>
      <c r="O30" s="221">
        <f>ROUND(('Doc3'!H30*Serv.44h!$D$52)+('Doc3'!I30*Serv.22h!$D$52)+('Doc3'!J30*Serv.30h!$D$52)+('Doc3'!M30*Superv.44h!$D$49)+('Doc3'!N30*Líder.44h!$D$49)+('Doc3'!O30*Encarregado.44h!$D$49)+('Doc3'!P30*'Ag.Higienização.44h'!$D$52)+('Doc3'!Q30*'Limpador de Vidro.44h'!$D$52),2)</f>
        <v>0</v>
      </c>
      <c r="P30" s="251">
        <f>ROUND(IF(G30&lt;220,Jardin.!$D$74*'Doc3'!U30,IF(G30&gt;=220,Jardin.!$D$67*G30/220)),2)</f>
        <v>0</v>
      </c>
      <c r="Q30" s="221">
        <f>ROUND(IF(G30&lt;220,Jardin.!$D$75*'Doc3'!U30,IF(G30&gt;=220,Jardin.!$D$68*G30/220)),2)</f>
        <v>0</v>
      </c>
      <c r="R30" s="221">
        <f>ROUND(IF(G30&lt;220,Jardin.!$D$76*'Doc3'!U30,IF(G30&gt;=220,Jardin.!$D$69*G30/220)),2)</f>
        <v>0</v>
      </c>
      <c r="S30" s="221">
        <f>ROUND(IF(G30&lt;220,Jardin.!$D$77*'Doc3'!U30,IF(G30&gt;=220,Jardin.!$D$70*G30/220)),2)</f>
        <v>0</v>
      </c>
      <c r="T30" s="221">
        <f>ROUND(IF(G30&lt;220,Jardin.!$D$78*'Doc3'!U30,IF(G30&gt;=220,Jardin.!$D$71*G30/220)),2)</f>
        <v>0</v>
      </c>
      <c r="U30" s="221">
        <f>ROUND(IF(G30&lt;220,Jardin.!$D$79*'Doc3'!U30,IF(G30&gt;=220,Jardin.!$D$72*G30/220)),2)</f>
        <v>0</v>
      </c>
      <c r="V30" s="254">
        <f t="shared" si="0"/>
        <v>0</v>
      </c>
      <c r="W30" s="254">
        <f t="shared" si="1"/>
        <v>0</v>
      </c>
    </row>
    <row r="31" spans="1:23" ht="22.5">
      <c r="A31" s="203">
        <f>'Doc1'!A31</f>
        <v>3941</v>
      </c>
      <c r="B31" s="204">
        <f>'Doc1'!B31</f>
        <v>0</v>
      </c>
      <c r="C31" s="101" t="str">
        <f>'Doc1'!C31</f>
        <v>AGENCIA VAREJO</v>
      </c>
      <c r="D31" s="99" t="str">
        <f>'Doc1'!D31</f>
        <v>POUSO NOVO</v>
      </c>
      <c r="E31" s="89" t="str">
        <f>'Doc1'!F31</f>
        <v>Limpeza</v>
      </c>
      <c r="F31" s="90">
        <f>'Doc1'!I31</f>
        <v>0</v>
      </c>
      <c r="G31" s="90">
        <f>'Doc1'!K31</f>
        <v>0</v>
      </c>
      <c r="H31" s="221">
        <f>'Doc3'!V31</f>
        <v>0</v>
      </c>
      <c r="I31" s="221">
        <f>'Doc3'!W31</f>
        <v>0</v>
      </c>
      <c r="J31" s="251">
        <f>ROUND(('Doc3'!H31*Serv.44h!$D$47)+('Doc3'!I31*Serv.22h!$D$47)+('Doc3'!J31*Serv.30h!$D$47)+('Doc3'!M31*Superv.44h!$D$44)+('Doc3'!N31*Líder.44h!$D$44)+('Doc3'!O31*Encarregado.44h!$D$44)+('Doc3'!P31*'Ag.Higienização.44h'!$D$47)+('Doc3'!Q31*'Limpador de Vidro.44h'!$D$47),2)</f>
        <v>0</v>
      </c>
      <c r="K31" s="221">
        <f>ROUND(('Doc3'!H31*Serv.44h!$D$48)+('Doc3'!I31*Serv.22h!$D$48)+('Doc3'!J31*Serv.30h!$D$48)+('Doc3'!M31*Superv.44h!$D$45)+('Doc3'!N31*Líder.44h!$D$45)+('Doc3'!O31*Encarregado.44h!$D$45)+('Doc3'!P31*'Ag.Higienização.44h'!$D$48)+('Doc3'!Q31*'Limpador de Vidro.44h'!$D$48),2)</f>
        <v>0</v>
      </c>
      <c r="L31" s="221">
        <f>ROUND(('Doc3'!H31*Serv.44h!$D$49)+('Doc3'!I31*Serv.22h!$D$49)+('Doc3'!J31*Serv.30h!$D$49)+('Doc3'!M31*Superv.44h!$D$46)+('Doc3'!N31*Líder.44h!$D$46)+('Doc3'!O31*Encarregado.44h!$D$46)+('Doc3'!P31*'Ag.Higienização.44h'!$D$49)+('Doc3'!Q31*'Limpador de Vidro.44h'!$D$49),2)</f>
        <v>0</v>
      </c>
      <c r="M31" s="221">
        <f>ROUND(('Doc3'!H31*Serv.44h!$D$50)+('Doc3'!I31*Serv.22h!$D$50)+('Doc3'!J31*Serv.30h!$D$50)+('Doc3'!M31*Superv.44h!$D$47)+('Doc3'!N31*Líder.44h!$D$47)+('Doc3'!O31*Encarregado.44h!$D$47)+('Doc3'!P31*'Ag.Higienização.44h'!$D$50)+('Doc3'!Q31*'Limpador de Vidro.44h'!$D$50),2)</f>
        <v>0</v>
      </c>
      <c r="N31" s="221">
        <f>ROUND(('Doc3'!H31*Serv.44h!$D$51)+('Doc3'!I31*Serv.22h!$D$51)+('Doc3'!J31*Serv.30h!$D$51)+('Doc3'!M31*Superv.44h!$D$48)+('Doc3'!N31*Líder.44h!$D$48)+('Doc3'!O31*Encarregado.44h!$D$48)+('Doc3'!P31*'Ag.Higienização.44h'!$D$51)+('Doc3'!Q31*'Limpador de Vidro.44h'!$D$51),2)</f>
        <v>0</v>
      </c>
      <c r="O31" s="221">
        <f>ROUND(('Doc3'!H31*Serv.44h!$D$52)+('Doc3'!I31*Serv.22h!$D$52)+('Doc3'!J31*Serv.30h!$D$52)+('Doc3'!M31*Superv.44h!$D$49)+('Doc3'!N31*Líder.44h!$D$49)+('Doc3'!O31*Encarregado.44h!$D$49)+('Doc3'!P31*'Ag.Higienização.44h'!$D$52)+('Doc3'!Q31*'Limpador de Vidro.44h'!$D$52),2)</f>
        <v>0</v>
      </c>
      <c r="P31" s="251">
        <f>ROUND(IF(G31&lt;220,Jardin.!$D$74*'Doc3'!U31,IF(G31&gt;=220,Jardin.!$D$67*G31/220)),2)</f>
        <v>0</v>
      </c>
      <c r="Q31" s="221">
        <f>ROUND(IF(G31&lt;220,Jardin.!$D$75*'Doc3'!U31,IF(G31&gt;=220,Jardin.!$D$68*G31/220)),2)</f>
        <v>0</v>
      </c>
      <c r="R31" s="221">
        <f>ROUND(IF(G31&lt;220,Jardin.!$D$76*'Doc3'!U31,IF(G31&gt;=220,Jardin.!$D$69*G31/220)),2)</f>
        <v>0</v>
      </c>
      <c r="S31" s="221">
        <f>ROUND(IF(G31&lt;220,Jardin.!$D$77*'Doc3'!U31,IF(G31&gt;=220,Jardin.!$D$70*G31/220)),2)</f>
        <v>0</v>
      </c>
      <c r="T31" s="221">
        <f>ROUND(IF(G31&lt;220,Jardin.!$D$78*'Doc3'!U31,IF(G31&gt;=220,Jardin.!$D$71*G31/220)),2)</f>
        <v>0</v>
      </c>
      <c r="U31" s="221">
        <f>ROUND(IF(G31&lt;220,Jardin.!$D$79*'Doc3'!U31,IF(G31&gt;=220,Jardin.!$D$72*G31/220)),2)</f>
        <v>0</v>
      </c>
      <c r="V31" s="254">
        <f t="shared" si="0"/>
        <v>0</v>
      </c>
      <c r="W31" s="254">
        <f t="shared" si="1"/>
        <v>0</v>
      </c>
    </row>
    <row r="32" spans="1:23" ht="22.5">
      <c r="A32" s="203">
        <f>'Doc1'!A32</f>
        <v>3996</v>
      </c>
      <c r="B32" s="204">
        <f>'Doc1'!B32</f>
        <v>0</v>
      </c>
      <c r="C32" s="101" t="str">
        <f>'Doc1'!C32</f>
        <v>AGENCIA VAREJO</v>
      </c>
      <c r="D32" s="99" t="str">
        <f>'Doc1'!D32</f>
        <v>ESTRELA VELHA</v>
      </c>
      <c r="E32" s="89" t="str">
        <f>'Doc1'!F32</f>
        <v>Limpeza</v>
      </c>
      <c r="F32" s="90">
        <f>'Doc1'!I32</f>
        <v>0</v>
      </c>
      <c r="G32" s="90">
        <f>'Doc1'!K32</f>
        <v>0</v>
      </c>
      <c r="H32" s="221">
        <f>'Doc3'!V32</f>
        <v>0</v>
      </c>
      <c r="I32" s="221">
        <f>'Doc3'!W32</f>
        <v>0</v>
      </c>
      <c r="J32" s="251">
        <f>ROUND(('Doc3'!H32*Serv.44h!$D$47)+('Doc3'!I32*Serv.22h!$D$47)+('Doc3'!J32*Serv.30h!$D$47)+('Doc3'!M32*Superv.44h!$D$44)+('Doc3'!N32*Líder.44h!$D$44)+('Doc3'!O32*Encarregado.44h!$D$44)+('Doc3'!P32*'Ag.Higienização.44h'!$D$47)+('Doc3'!Q32*'Limpador de Vidro.44h'!$D$47),2)</f>
        <v>0</v>
      </c>
      <c r="K32" s="221">
        <f>ROUND(('Doc3'!H32*Serv.44h!$D$48)+('Doc3'!I32*Serv.22h!$D$48)+('Doc3'!J32*Serv.30h!$D$48)+('Doc3'!M32*Superv.44h!$D$45)+('Doc3'!N32*Líder.44h!$D$45)+('Doc3'!O32*Encarregado.44h!$D$45)+('Doc3'!P32*'Ag.Higienização.44h'!$D$48)+('Doc3'!Q32*'Limpador de Vidro.44h'!$D$48),2)</f>
        <v>0</v>
      </c>
      <c r="L32" s="221">
        <f>ROUND(('Doc3'!H32*Serv.44h!$D$49)+('Doc3'!I32*Serv.22h!$D$49)+('Doc3'!J32*Serv.30h!$D$49)+('Doc3'!M32*Superv.44h!$D$46)+('Doc3'!N32*Líder.44h!$D$46)+('Doc3'!O32*Encarregado.44h!$D$46)+('Doc3'!P32*'Ag.Higienização.44h'!$D$49)+('Doc3'!Q32*'Limpador de Vidro.44h'!$D$49),2)</f>
        <v>0</v>
      </c>
      <c r="M32" s="221">
        <f>ROUND(('Doc3'!H32*Serv.44h!$D$50)+('Doc3'!I32*Serv.22h!$D$50)+('Doc3'!J32*Serv.30h!$D$50)+('Doc3'!M32*Superv.44h!$D$47)+('Doc3'!N32*Líder.44h!$D$47)+('Doc3'!O32*Encarregado.44h!$D$47)+('Doc3'!P32*'Ag.Higienização.44h'!$D$50)+('Doc3'!Q32*'Limpador de Vidro.44h'!$D$50),2)</f>
        <v>0</v>
      </c>
      <c r="N32" s="221">
        <f>ROUND(('Doc3'!H32*Serv.44h!$D$51)+('Doc3'!I32*Serv.22h!$D$51)+('Doc3'!J32*Serv.30h!$D$51)+('Doc3'!M32*Superv.44h!$D$48)+('Doc3'!N32*Líder.44h!$D$48)+('Doc3'!O32*Encarregado.44h!$D$48)+('Doc3'!P32*'Ag.Higienização.44h'!$D$51)+('Doc3'!Q32*'Limpador de Vidro.44h'!$D$51),2)</f>
        <v>0</v>
      </c>
      <c r="O32" s="221">
        <f>ROUND(('Doc3'!H32*Serv.44h!$D$52)+('Doc3'!I32*Serv.22h!$D$52)+('Doc3'!J32*Serv.30h!$D$52)+('Doc3'!M32*Superv.44h!$D$49)+('Doc3'!N32*Líder.44h!$D$49)+('Doc3'!O32*Encarregado.44h!$D$49)+('Doc3'!P32*'Ag.Higienização.44h'!$D$52)+('Doc3'!Q32*'Limpador de Vidro.44h'!$D$52),2)</f>
        <v>0</v>
      </c>
      <c r="P32" s="251">
        <f>ROUND(IF(G32&lt;220,Jardin.!$D$74*'Doc3'!U32,IF(G32&gt;=220,Jardin.!$D$67*G32/220)),2)</f>
        <v>0</v>
      </c>
      <c r="Q32" s="221">
        <f>ROUND(IF(G32&lt;220,Jardin.!$D$75*'Doc3'!U32,IF(G32&gt;=220,Jardin.!$D$68*G32/220)),2)</f>
        <v>0</v>
      </c>
      <c r="R32" s="221">
        <f>ROUND(IF(G32&lt;220,Jardin.!$D$76*'Doc3'!U32,IF(G32&gt;=220,Jardin.!$D$69*G32/220)),2)</f>
        <v>0</v>
      </c>
      <c r="S32" s="221">
        <f>ROUND(IF(G32&lt;220,Jardin.!$D$77*'Doc3'!U32,IF(G32&gt;=220,Jardin.!$D$70*G32/220)),2)</f>
        <v>0</v>
      </c>
      <c r="T32" s="221">
        <f>ROUND(IF(G32&lt;220,Jardin.!$D$78*'Doc3'!U32,IF(G32&gt;=220,Jardin.!$D$71*G32/220)),2)</f>
        <v>0</v>
      </c>
      <c r="U32" s="221">
        <f>ROUND(IF(G32&lt;220,Jardin.!$D$79*'Doc3'!U32,IF(G32&gt;=220,Jardin.!$D$72*G32/220)),2)</f>
        <v>0</v>
      </c>
      <c r="V32" s="254">
        <f t="shared" si="0"/>
        <v>0</v>
      </c>
      <c r="W32" s="254">
        <f t="shared" si="1"/>
        <v>0</v>
      </c>
    </row>
    <row r="33" spans="1:23">
      <c r="A33" s="203">
        <f>'Doc1'!A33</f>
        <v>4358</v>
      </c>
      <c r="B33" s="204">
        <f>'Doc1'!B33</f>
        <v>0</v>
      </c>
      <c r="C33" s="101" t="str">
        <f>'Doc1'!C33</f>
        <v>LOJA BB</v>
      </c>
      <c r="D33" s="99" t="str">
        <f>'Doc1'!D33</f>
        <v>UNISINOS</v>
      </c>
      <c r="E33" s="89" t="str">
        <f>'Doc1'!F33</f>
        <v>Limpeza</v>
      </c>
      <c r="F33" s="90">
        <f>'Doc1'!I33</f>
        <v>0</v>
      </c>
      <c r="G33" s="90">
        <f>'Doc1'!K33</f>
        <v>0</v>
      </c>
      <c r="H33" s="221">
        <f>'Doc3'!V33</f>
        <v>0</v>
      </c>
      <c r="I33" s="221">
        <f>'Doc3'!W33</f>
        <v>0</v>
      </c>
      <c r="J33" s="251">
        <f>ROUND(('Doc3'!H33*Serv.44h!$D$47)+('Doc3'!I33*Serv.22h!$D$47)+('Doc3'!J33*Serv.30h!$D$47)+('Doc3'!M33*Superv.44h!$D$44)+('Doc3'!N33*Líder.44h!$D$44)+('Doc3'!O33*Encarregado.44h!$D$44)+('Doc3'!P33*'Ag.Higienização.44h'!$D$47)+('Doc3'!Q33*'Limpador de Vidro.44h'!$D$47),2)</f>
        <v>0</v>
      </c>
      <c r="K33" s="221">
        <f>ROUND(('Doc3'!H33*Serv.44h!$D$48)+('Doc3'!I33*Serv.22h!$D$48)+('Doc3'!J33*Serv.30h!$D$48)+('Doc3'!M33*Superv.44h!$D$45)+('Doc3'!N33*Líder.44h!$D$45)+('Doc3'!O33*Encarregado.44h!$D$45)+('Doc3'!P33*'Ag.Higienização.44h'!$D$48)+('Doc3'!Q33*'Limpador de Vidro.44h'!$D$48),2)</f>
        <v>0</v>
      </c>
      <c r="L33" s="221">
        <f>ROUND(('Doc3'!H33*Serv.44h!$D$49)+('Doc3'!I33*Serv.22h!$D$49)+('Doc3'!J33*Serv.30h!$D$49)+('Doc3'!M33*Superv.44h!$D$46)+('Doc3'!N33*Líder.44h!$D$46)+('Doc3'!O33*Encarregado.44h!$D$46)+('Doc3'!P33*'Ag.Higienização.44h'!$D$49)+('Doc3'!Q33*'Limpador de Vidro.44h'!$D$49),2)</f>
        <v>0</v>
      </c>
      <c r="M33" s="221">
        <f>ROUND(('Doc3'!H33*Serv.44h!$D$50)+('Doc3'!I33*Serv.22h!$D$50)+('Doc3'!J33*Serv.30h!$D$50)+('Doc3'!M33*Superv.44h!$D$47)+('Doc3'!N33*Líder.44h!$D$47)+('Doc3'!O33*Encarregado.44h!$D$47)+('Doc3'!P33*'Ag.Higienização.44h'!$D$50)+('Doc3'!Q33*'Limpador de Vidro.44h'!$D$50),2)</f>
        <v>0</v>
      </c>
      <c r="N33" s="221">
        <f>ROUND(('Doc3'!H33*Serv.44h!$D$51)+('Doc3'!I33*Serv.22h!$D$51)+('Doc3'!J33*Serv.30h!$D$51)+('Doc3'!M33*Superv.44h!$D$48)+('Doc3'!N33*Líder.44h!$D$48)+('Doc3'!O33*Encarregado.44h!$D$48)+('Doc3'!P33*'Ag.Higienização.44h'!$D$51)+('Doc3'!Q33*'Limpador de Vidro.44h'!$D$51),2)</f>
        <v>0</v>
      </c>
      <c r="O33" s="221">
        <f>ROUND(('Doc3'!H33*Serv.44h!$D$52)+('Doc3'!I33*Serv.22h!$D$52)+('Doc3'!J33*Serv.30h!$D$52)+('Doc3'!M33*Superv.44h!$D$49)+('Doc3'!N33*Líder.44h!$D$49)+('Doc3'!O33*Encarregado.44h!$D$49)+('Doc3'!P33*'Ag.Higienização.44h'!$D$52)+('Doc3'!Q33*'Limpador de Vidro.44h'!$D$52),2)</f>
        <v>0</v>
      </c>
      <c r="P33" s="251">
        <f>ROUND(IF(G33&lt;220,Jardin.!$D$74*'Doc3'!U33,IF(G33&gt;=220,Jardin.!$D$67*G33/220)),2)</f>
        <v>0</v>
      </c>
      <c r="Q33" s="221">
        <f>ROUND(IF(G33&lt;220,Jardin.!$D$75*'Doc3'!U33,IF(G33&gt;=220,Jardin.!$D$68*G33/220)),2)</f>
        <v>0</v>
      </c>
      <c r="R33" s="221">
        <f>ROUND(IF(G33&lt;220,Jardin.!$D$76*'Doc3'!U33,IF(G33&gt;=220,Jardin.!$D$69*G33/220)),2)</f>
        <v>0</v>
      </c>
      <c r="S33" s="221">
        <f>ROUND(IF(G33&lt;220,Jardin.!$D$77*'Doc3'!U33,IF(G33&gt;=220,Jardin.!$D$70*G33/220)),2)</f>
        <v>0</v>
      </c>
      <c r="T33" s="221">
        <f>ROUND(IF(G33&lt;220,Jardin.!$D$78*'Doc3'!U33,IF(G33&gt;=220,Jardin.!$D$71*G33/220)),2)</f>
        <v>0</v>
      </c>
      <c r="U33" s="221">
        <f>ROUND(IF(G33&lt;220,Jardin.!$D$79*'Doc3'!U33,IF(G33&gt;=220,Jardin.!$D$72*G33/220)),2)</f>
        <v>0</v>
      </c>
      <c r="V33" s="254">
        <f t="shared" si="0"/>
        <v>0</v>
      </c>
      <c r="W33" s="254">
        <f t="shared" si="1"/>
        <v>0</v>
      </c>
    </row>
    <row r="34" spans="1:23">
      <c r="A34" s="203">
        <f>'Doc1'!A34</f>
        <v>4388</v>
      </c>
      <c r="B34" s="204">
        <f>'Doc1'!B34</f>
        <v>0</v>
      </c>
      <c r="C34" s="101" t="str">
        <f>'Doc1'!C34</f>
        <v>LOJA BB</v>
      </c>
      <c r="D34" s="99" t="str">
        <f>'Doc1'!D34</f>
        <v>ILOPOLIS</v>
      </c>
      <c r="E34" s="89" t="str">
        <f>'Doc1'!F34</f>
        <v>Limpeza</v>
      </c>
      <c r="F34" s="90">
        <f>'Doc1'!I34</f>
        <v>0</v>
      </c>
      <c r="G34" s="90">
        <f>'Doc1'!K34</f>
        <v>0</v>
      </c>
      <c r="H34" s="221">
        <f>'Doc3'!V34</f>
        <v>0</v>
      </c>
      <c r="I34" s="221">
        <f>'Doc3'!W34</f>
        <v>0</v>
      </c>
      <c r="J34" s="251">
        <f>ROUND(('Doc3'!H34*Serv.44h!$D$47)+('Doc3'!I34*Serv.22h!$D$47)+('Doc3'!J34*Serv.30h!$D$47)+('Doc3'!M34*Superv.44h!$D$44)+('Doc3'!N34*Líder.44h!$D$44)+('Doc3'!O34*Encarregado.44h!$D$44)+('Doc3'!P34*'Ag.Higienização.44h'!$D$47)+('Doc3'!Q34*'Limpador de Vidro.44h'!$D$47),2)</f>
        <v>0</v>
      </c>
      <c r="K34" s="221">
        <f>ROUND(('Doc3'!H34*Serv.44h!$D$48)+('Doc3'!I34*Serv.22h!$D$48)+('Doc3'!J34*Serv.30h!$D$48)+('Doc3'!M34*Superv.44h!$D$45)+('Doc3'!N34*Líder.44h!$D$45)+('Doc3'!O34*Encarregado.44h!$D$45)+('Doc3'!P34*'Ag.Higienização.44h'!$D$48)+('Doc3'!Q34*'Limpador de Vidro.44h'!$D$48),2)</f>
        <v>0</v>
      </c>
      <c r="L34" s="221">
        <f>ROUND(('Doc3'!H34*Serv.44h!$D$49)+('Doc3'!I34*Serv.22h!$D$49)+('Doc3'!J34*Serv.30h!$D$49)+('Doc3'!M34*Superv.44h!$D$46)+('Doc3'!N34*Líder.44h!$D$46)+('Doc3'!O34*Encarregado.44h!$D$46)+('Doc3'!P34*'Ag.Higienização.44h'!$D$49)+('Doc3'!Q34*'Limpador de Vidro.44h'!$D$49),2)</f>
        <v>0</v>
      </c>
      <c r="M34" s="221">
        <f>ROUND(('Doc3'!H34*Serv.44h!$D$50)+('Doc3'!I34*Serv.22h!$D$50)+('Doc3'!J34*Serv.30h!$D$50)+('Doc3'!M34*Superv.44h!$D$47)+('Doc3'!N34*Líder.44h!$D$47)+('Doc3'!O34*Encarregado.44h!$D$47)+('Doc3'!P34*'Ag.Higienização.44h'!$D$50)+('Doc3'!Q34*'Limpador de Vidro.44h'!$D$50),2)</f>
        <v>0</v>
      </c>
      <c r="N34" s="221">
        <f>ROUND(('Doc3'!H34*Serv.44h!$D$51)+('Doc3'!I34*Serv.22h!$D$51)+('Doc3'!J34*Serv.30h!$D$51)+('Doc3'!M34*Superv.44h!$D$48)+('Doc3'!N34*Líder.44h!$D$48)+('Doc3'!O34*Encarregado.44h!$D$48)+('Doc3'!P34*'Ag.Higienização.44h'!$D$51)+('Doc3'!Q34*'Limpador de Vidro.44h'!$D$51),2)</f>
        <v>0</v>
      </c>
      <c r="O34" s="221">
        <f>ROUND(('Doc3'!H34*Serv.44h!$D$52)+('Doc3'!I34*Serv.22h!$D$52)+('Doc3'!J34*Serv.30h!$D$52)+('Doc3'!M34*Superv.44h!$D$49)+('Doc3'!N34*Líder.44h!$D$49)+('Doc3'!O34*Encarregado.44h!$D$49)+('Doc3'!P34*'Ag.Higienização.44h'!$D$52)+('Doc3'!Q34*'Limpador de Vidro.44h'!$D$52),2)</f>
        <v>0</v>
      </c>
      <c r="P34" s="251">
        <f>ROUND(IF(G34&lt;220,Jardin.!$D$74*'Doc3'!U34,IF(G34&gt;=220,Jardin.!$D$67*G34/220)),2)</f>
        <v>0</v>
      </c>
      <c r="Q34" s="221">
        <f>ROUND(IF(G34&lt;220,Jardin.!$D$75*'Doc3'!U34,IF(G34&gt;=220,Jardin.!$D$68*G34/220)),2)</f>
        <v>0</v>
      </c>
      <c r="R34" s="221">
        <f>ROUND(IF(G34&lt;220,Jardin.!$D$76*'Doc3'!U34,IF(G34&gt;=220,Jardin.!$D$69*G34/220)),2)</f>
        <v>0</v>
      </c>
      <c r="S34" s="221">
        <f>ROUND(IF(G34&lt;220,Jardin.!$D$77*'Doc3'!U34,IF(G34&gt;=220,Jardin.!$D$70*G34/220)),2)</f>
        <v>0</v>
      </c>
      <c r="T34" s="221">
        <f>ROUND(IF(G34&lt;220,Jardin.!$D$78*'Doc3'!U34,IF(G34&gt;=220,Jardin.!$D$71*G34/220)),2)</f>
        <v>0</v>
      </c>
      <c r="U34" s="221">
        <f>ROUND(IF(G34&lt;220,Jardin.!$D$79*'Doc3'!U34,IF(G34&gt;=220,Jardin.!$D$72*G34/220)),2)</f>
        <v>0</v>
      </c>
      <c r="V34" s="254">
        <f t="shared" si="0"/>
        <v>0</v>
      </c>
      <c r="W34" s="254">
        <f t="shared" si="1"/>
        <v>0</v>
      </c>
    </row>
    <row r="35" spans="1:23">
      <c r="A35" s="203">
        <f>'Doc1'!A35</f>
        <v>4507</v>
      </c>
      <c r="B35" s="204">
        <f>'Doc1'!B35</f>
        <v>0</v>
      </c>
      <c r="C35" s="101" t="str">
        <f>'Doc1'!C35</f>
        <v>LOJA BB</v>
      </c>
      <c r="D35" s="99" t="str">
        <f>'Doc1'!D35</f>
        <v>ROLANTE</v>
      </c>
      <c r="E35" s="89" t="str">
        <f>'Doc1'!F35</f>
        <v>Limpeza</v>
      </c>
      <c r="F35" s="90">
        <f>'Doc1'!I35</f>
        <v>0</v>
      </c>
      <c r="G35" s="90">
        <f>'Doc1'!K35</f>
        <v>0</v>
      </c>
      <c r="H35" s="221">
        <f>'Doc3'!V35</f>
        <v>0</v>
      </c>
      <c r="I35" s="221">
        <f>'Doc3'!W35</f>
        <v>0</v>
      </c>
      <c r="J35" s="251">
        <f>ROUND(('Doc3'!H35*Serv.44h!$D$47)+('Doc3'!I35*Serv.22h!$D$47)+('Doc3'!J35*Serv.30h!$D$47)+('Doc3'!M35*Superv.44h!$D$44)+('Doc3'!N35*Líder.44h!$D$44)+('Doc3'!O35*Encarregado.44h!$D$44)+('Doc3'!P35*'Ag.Higienização.44h'!$D$47)+('Doc3'!Q35*'Limpador de Vidro.44h'!$D$47),2)</f>
        <v>0</v>
      </c>
      <c r="K35" s="221">
        <f>ROUND(('Doc3'!H35*Serv.44h!$D$48)+('Doc3'!I35*Serv.22h!$D$48)+('Doc3'!J35*Serv.30h!$D$48)+('Doc3'!M35*Superv.44h!$D$45)+('Doc3'!N35*Líder.44h!$D$45)+('Doc3'!O35*Encarregado.44h!$D$45)+('Doc3'!P35*'Ag.Higienização.44h'!$D$48)+('Doc3'!Q35*'Limpador de Vidro.44h'!$D$48),2)</f>
        <v>0</v>
      </c>
      <c r="L35" s="221">
        <f>ROUND(('Doc3'!H35*Serv.44h!$D$49)+('Doc3'!I35*Serv.22h!$D$49)+('Doc3'!J35*Serv.30h!$D$49)+('Doc3'!M35*Superv.44h!$D$46)+('Doc3'!N35*Líder.44h!$D$46)+('Doc3'!O35*Encarregado.44h!$D$46)+('Doc3'!P35*'Ag.Higienização.44h'!$D$49)+('Doc3'!Q35*'Limpador de Vidro.44h'!$D$49),2)</f>
        <v>0</v>
      </c>
      <c r="M35" s="221">
        <f>ROUND(('Doc3'!H35*Serv.44h!$D$50)+('Doc3'!I35*Serv.22h!$D$50)+('Doc3'!J35*Serv.30h!$D$50)+('Doc3'!M35*Superv.44h!$D$47)+('Doc3'!N35*Líder.44h!$D$47)+('Doc3'!O35*Encarregado.44h!$D$47)+('Doc3'!P35*'Ag.Higienização.44h'!$D$50)+('Doc3'!Q35*'Limpador de Vidro.44h'!$D$50),2)</f>
        <v>0</v>
      </c>
      <c r="N35" s="221">
        <f>ROUND(('Doc3'!H35*Serv.44h!$D$51)+('Doc3'!I35*Serv.22h!$D$51)+('Doc3'!J35*Serv.30h!$D$51)+('Doc3'!M35*Superv.44h!$D$48)+('Doc3'!N35*Líder.44h!$D$48)+('Doc3'!O35*Encarregado.44h!$D$48)+('Doc3'!P35*'Ag.Higienização.44h'!$D$51)+('Doc3'!Q35*'Limpador de Vidro.44h'!$D$51),2)</f>
        <v>0</v>
      </c>
      <c r="O35" s="221">
        <f>ROUND(('Doc3'!H35*Serv.44h!$D$52)+('Doc3'!I35*Serv.22h!$D$52)+('Doc3'!J35*Serv.30h!$D$52)+('Doc3'!M35*Superv.44h!$D$49)+('Doc3'!N35*Líder.44h!$D$49)+('Doc3'!O35*Encarregado.44h!$D$49)+('Doc3'!P35*'Ag.Higienização.44h'!$D$52)+('Doc3'!Q35*'Limpador de Vidro.44h'!$D$52),2)</f>
        <v>0</v>
      </c>
      <c r="P35" s="251">
        <f>ROUND(IF(G35&lt;220,Jardin.!$D$74*'Doc3'!U35,IF(G35&gt;=220,Jardin.!$D$67*G35/220)),2)</f>
        <v>0</v>
      </c>
      <c r="Q35" s="221">
        <f>ROUND(IF(G35&lt;220,Jardin.!$D$75*'Doc3'!U35,IF(G35&gt;=220,Jardin.!$D$68*G35/220)),2)</f>
        <v>0</v>
      </c>
      <c r="R35" s="221">
        <f>ROUND(IF(G35&lt;220,Jardin.!$D$76*'Doc3'!U35,IF(G35&gt;=220,Jardin.!$D$69*G35/220)),2)</f>
        <v>0</v>
      </c>
      <c r="S35" s="221">
        <f>ROUND(IF(G35&lt;220,Jardin.!$D$77*'Doc3'!U35,IF(G35&gt;=220,Jardin.!$D$70*G35/220)),2)</f>
        <v>0</v>
      </c>
      <c r="T35" s="221">
        <f>ROUND(IF(G35&lt;220,Jardin.!$D$78*'Doc3'!U35,IF(G35&gt;=220,Jardin.!$D$71*G35/220)),2)</f>
        <v>0</v>
      </c>
      <c r="U35" s="221">
        <f>ROUND(IF(G35&lt;220,Jardin.!$D$79*'Doc3'!U35,IF(G35&gt;=220,Jardin.!$D$72*G35/220)),2)</f>
        <v>0</v>
      </c>
      <c r="V35" s="254">
        <f t="shared" si="0"/>
        <v>0</v>
      </c>
      <c r="W35" s="254">
        <f t="shared" si="1"/>
        <v>0</v>
      </c>
    </row>
    <row r="36" spans="1:23" ht="22.5">
      <c r="A36" s="203">
        <f>'Doc1'!A36</f>
        <v>4510</v>
      </c>
      <c r="B36" s="204">
        <f>'Doc1'!B36</f>
        <v>0</v>
      </c>
      <c r="C36" s="101" t="str">
        <f>'Doc1'!C36</f>
        <v>AGENCIA VAREJO</v>
      </c>
      <c r="D36" s="99" t="str">
        <f>'Doc1'!D36</f>
        <v>NOVA HARTZ</v>
      </c>
      <c r="E36" s="89" t="str">
        <f>'Doc1'!F36</f>
        <v>Limpeza</v>
      </c>
      <c r="F36" s="90">
        <f>'Doc1'!I36</f>
        <v>0</v>
      </c>
      <c r="G36" s="90">
        <f>'Doc1'!K36</f>
        <v>0</v>
      </c>
      <c r="H36" s="221">
        <f>'Doc3'!V36</f>
        <v>0</v>
      </c>
      <c r="I36" s="221">
        <f>'Doc3'!W36</f>
        <v>0</v>
      </c>
      <c r="J36" s="251">
        <f>ROUND(('Doc3'!H36*Serv.44h!$D$47)+('Doc3'!I36*Serv.22h!$D$47)+('Doc3'!J36*Serv.30h!$D$47)+('Doc3'!M36*Superv.44h!$D$44)+('Doc3'!N36*Líder.44h!$D$44)+('Doc3'!O36*Encarregado.44h!$D$44)+('Doc3'!P36*'Ag.Higienização.44h'!$D$47)+('Doc3'!Q36*'Limpador de Vidro.44h'!$D$47),2)</f>
        <v>0</v>
      </c>
      <c r="K36" s="221">
        <f>ROUND(('Doc3'!H36*Serv.44h!$D$48)+('Doc3'!I36*Serv.22h!$D$48)+('Doc3'!J36*Serv.30h!$D$48)+('Doc3'!M36*Superv.44h!$D$45)+('Doc3'!N36*Líder.44h!$D$45)+('Doc3'!O36*Encarregado.44h!$D$45)+('Doc3'!P36*'Ag.Higienização.44h'!$D$48)+('Doc3'!Q36*'Limpador de Vidro.44h'!$D$48),2)</f>
        <v>0</v>
      </c>
      <c r="L36" s="221">
        <f>ROUND(('Doc3'!H36*Serv.44h!$D$49)+('Doc3'!I36*Serv.22h!$D$49)+('Doc3'!J36*Serv.30h!$D$49)+('Doc3'!M36*Superv.44h!$D$46)+('Doc3'!N36*Líder.44h!$D$46)+('Doc3'!O36*Encarregado.44h!$D$46)+('Doc3'!P36*'Ag.Higienização.44h'!$D$49)+('Doc3'!Q36*'Limpador de Vidro.44h'!$D$49),2)</f>
        <v>0</v>
      </c>
      <c r="M36" s="221">
        <f>ROUND(('Doc3'!H36*Serv.44h!$D$50)+('Doc3'!I36*Serv.22h!$D$50)+('Doc3'!J36*Serv.30h!$D$50)+('Doc3'!M36*Superv.44h!$D$47)+('Doc3'!N36*Líder.44h!$D$47)+('Doc3'!O36*Encarregado.44h!$D$47)+('Doc3'!P36*'Ag.Higienização.44h'!$D$50)+('Doc3'!Q36*'Limpador de Vidro.44h'!$D$50),2)</f>
        <v>0</v>
      </c>
      <c r="N36" s="221">
        <f>ROUND(('Doc3'!H36*Serv.44h!$D$51)+('Doc3'!I36*Serv.22h!$D$51)+('Doc3'!J36*Serv.30h!$D$51)+('Doc3'!M36*Superv.44h!$D$48)+('Doc3'!N36*Líder.44h!$D$48)+('Doc3'!O36*Encarregado.44h!$D$48)+('Doc3'!P36*'Ag.Higienização.44h'!$D$51)+('Doc3'!Q36*'Limpador de Vidro.44h'!$D$51),2)</f>
        <v>0</v>
      </c>
      <c r="O36" s="221">
        <f>ROUND(('Doc3'!H36*Serv.44h!$D$52)+('Doc3'!I36*Serv.22h!$D$52)+('Doc3'!J36*Serv.30h!$D$52)+('Doc3'!M36*Superv.44h!$D$49)+('Doc3'!N36*Líder.44h!$D$49)+('Doc3'!O36*Encarregado.44h!$D$49)+('Doc3'!P36*'Ag.Higienização.44h'!$D$52)+('Doc3'!Q36*'Limpador de Vidro.44h'!$D$52),2)</f>
        <v>0</v>
      </c>
      <c r="P36" s="251">
        <f>ROUND(IF(G36&lt;220,Jardin.!$D$74*'Doc3'!U36,IF(G36&gt;=220,Jardin.!$D$67*G36/220)),2)</f>
        <v>0</v>
      </c>
      <c r="Q36" s="221">
        <f>ROUND(IF(G36&lt;220,Jardin.!$D$75*'Doc3'!U36,IF(G36&gt;=220,Jardin.!$D$68*G36/220)),2)</f>
        <v>0</v>
      </c>
      <c r="R36" s="221">
        <f>ROUND(IF(G36&lt;220,Jardin.!$D$76*'Doc3'!U36,IF(G36&gt;=220,Jardin.!$D$69*G36/220)),2)</f>
        <v>0</v>
      </c>
      <c r="S36" s="221">
        <f>ROUND(IF(G36&lt;220,Jardin.!$D$77*'Doc3'!U36,IF(G36&gt;=220,Jardin.!$D$70*G36/220)),2)</f>
        <v>0</v>
      </c>
      <c r="T36" s="221">
        <f>ROUND(IF(G36&lt;220,Jardin.!$D$78*'Doc3'!U36,IF(G36&gt;=220,Jardin.!$D$71*G36/220)),2)</f>
        <v>0</v>
      </c>
      <c r="U36" s="221">
        <f>ROUND(IF(G36&lt;220,Jardin.!$D$79*'Doc3'!U36,IF(G36&gt;=220,Jardin.!$D$72*G36/220)),2)</f>
        <v>0</v>
      </c>
      <c r="V36" s="254">
        <f t="shared" si="0"/>
        <v>0</v>
      </c>
      <c r="W36" s="254">
        <f t="shared" si="1"/>
        <v>0</v>
      </c>
    </row>
    <row r="37" spans="1:23" ht="22.5">
      <c r="A37" s="203">
        <f>'Doc1'!A37</f>
        <v>4516</v>
      </c>
      <c r="B37" s="204">
        <f>'Doc1'!B37</f>
        <v>0</v>
      </c>
      <c r="C37" s="101" t="str">
        <f>'Doc1'!C37</f>
        <v>LOJA BB</v>
      </c>
      <c r="D37" s="99" t="str">
        <f>'Doc1'!D37</f>
        <v>RUA JOSE PATROCINIO</v>
      </c>
      <c r="E37" s="89" t="str">
        <f>'Doc1'!F37</f>
        <v>Limpeza</v>
      </c>
      <c r="F37" s="90">
        <f>'Doc1'!I37</f>
        <v>0</v>
      </c>
      <c r="G37" s="90">
        <f>'Doc1'!K37</f>
        <v>0</v>
      </c>
      <c r="H37" s="221">
        <f>'Doc3'!V37</f>
        <v>0</v>
      </c>
      <c r="I37" s="221">
        <f>'Doc3'!W37</f>
        <v>0</v>
      </c>
      <c r="J37" s="251">
        <f>ROUND(('Doc3'!H37*Serv.44h!$D$47)+('Doc3'!I37*Serv.22h!$D$47)+('Doc3'!J37*Serv.30h!$D$47)+('Doc3'!M37*Superv.44h!$D$44)+('Doc3'!N37*Líder.44h!$D$44)+('Doc3'!O37*Encarregado.44h!$D$44)+('Doc3'!P37*'Ag.Higienização.44h'!$D$47)+('Doc3'!Q37*'Limpador de Vidro.44h'!$D$47),2)</f>
        <v>0</v>
      </c>
      <c r="K37" s="221">
        <f>ROUND(('Doc3'!H37*Serv.44h!$D$48)+('Doc3'!I37*Serv.22h!$D$48)+('Doc3'!J37*Serv.30h!$D$48)+('Doc3'!M37*Superv.44h!$D$45)+('Doc3'!N37*Líder.44h!$D$45)+('Doc3'!O37*Encarregado.44h!$D$45)+('Doc3'!P37*'Ag.Higienização.44h'!$D$48)+('Doc3'!Q37*'Limpador de Vidro.44h'!$D$48),2)</f>
        <v>0</v>
      </c>
      <c r="L37" s="221">
        <f>ROUND(('Doc3'!H37*Serv.44h!$D$49)+('Doc3'!I37*Serv.22h!$D$49)+('Doc3'!J37*Serv.30h!$D$49)+('Doc3'!M37*Superv.44h!$D$46)+('Doc3'!N37*Líder.44h!$D$46)+('Doc3'!O37*Encarregado.44h!$D$46)+('Doc3'!P37*'Ag.Higienização.44h'!$D$49)+('Doc3'!Q37*'Limpador de Vidro.44h'!$D$49),2)</f>
        <v>0</v>
      </c>
      <c r="M37" s="221">
        <f>ROUND(('Doc3'!H37*Serv.44h!$D$50)+('Doc3'!I37*Serv.22h!$D$50)+('Doc3'!J37*Serv.30h!$D$50)+('Doc3'!M37*Superv.44h!$D$47)+('Doc3'!N37*Líder.44h!$D$47)+('Doc3'!O37*Encarregado.44h!$D$47)+('Doc3'!P37*'Ag.Higienização.44h'!$D$50)+('Doc3'!Q37*'Limpador de Vidro.44h'!$D$50),2)</f>
        <v>0</v>
      </c>
      <c r="N37" s="221">
        <f>ROUND(('Doc3'!H37*Serv.44h!$D$51)+('Doc3'!I37*Serv.22h!$D$51)+('Doc3'!J37*Serv.30h!$D$51)+('Doc3'!M37*Superv.44h!$D$48)+('Doc3'!N37*Líder.44h!$D$48)+('Doc3'!O37*Encarregado.44h!$D$48)+('Doc3'!P37*'Ag.Higienização.44h'!$D$51)+('Doc3'!Q37*'Limpador de Vidro.44h'!$D$51),2)</f>
        <v>0</v>
      </c>
      <c r="O37" s="221">
        <f>ROUND(('Doc3'!H37*Serv.44h!$D$52)+('Doc3'!I37*Serv.22h!$D$52)+('Doc3'!J37*Serv.30h!$D$52)+('Doc3'!M37*Superv.44h!$D$49)+('Doc3'!N37*Líder.44h!$D$49)+('Doc3'!O37*Encarregado.44h!$D$49)+('Doc3'!P37*'Ag.Higienização.44h'!$D$52)+('Doc3'!Q37*'Limpador de Vidro.44h'!$D$52),2)</f>
        <v>0</v>
      </c>
      <c r="P37" s="251">
        <f>ROUND(IF(G37&lt;220,Jardin.!$D$74*'Doc3'!U37,IF(G37&gt;=220,Jardin.!$D$67*G37/220)),2)</f>
        <v>0</v>
      </c>
      <c r="Q37" s="221">
        <f>ROUND(IF(G37&lt;220,Jardin.!$D$75*'Doc3'!U37,IF(G37&gt;=220,Jardin.!$D$68*G37/220)),2)</f>
        <v>0</v>
      </c>
      <c r="R37" s="221">
        <f>ROUND(IF(G37&lt;220,Jardin.!$D$76*'Doc3'!U37,IF(G37&gt;=220,Jardin.!$D$69*G37/220)),2)</f>
        <v>0</v>
      </c>
      <c r="S37" s="221">
        <f>ROUND(IF(G37&lt;220,Jardin.!$D$77*'Doc3'!U37,IF(G37&gt;=220,Jardin.!$D$70*G37/220)),2)</f>
        <v>0</v>
      </c>
      <c r="T37" s="221">
        <f>ROUND(IF(G37&lt;220,Jardin.!$D$78*'Doc3'!U37,IF(G37&gt;=220,Jardin.!$D$71*G37/220)),2)</f>
        <v>0</v>
      </c>
      <c r="U37" s="221">
        <f>ROUND(IF(G37&lt;220,Jardin.!$D$79*'Doc3'!U37,IF(G37&gt;=220,Jardin.!$D$72*G37/220)),2)</f>
        <v>0</v>
      </c>
      <c r="V37" s="254">
        <f t="shared" si="0"/>
        <v>0</v>
      </c>
      <c r="W37" s="254">
        <f t="shared" si="1"/>
        <v>0</v>
      </c>
    </row>
    <row r="38" spans="1:23" ht="33.75">
      <c r="A38" s="203">
        <f>'Doc1'!A38</f>
        <v>5087</v>
      </c>
      <c r="B38" s="204">
        <f>'Doc1'!B38</f>
        <v>0</v>
      </c>
      <c r="C38" s="101" t="str">
        <f>'Doc1'!C38</f>
        <v>AGENCIA ESTILO</v>
      </c>
      <c r="D38" s="99" t="str">
        <f>'Doc1'!D38</f>
        <v>ESTILO CANOAS</v>
      </c>
      <c r="E38" s="89" t="str">
        <f>'Doc1'!F38</f>
        <v>Limpeza e Jardinagem</v>
      </c>
      <c r="F38" s="90">
        <f>'Doc1'!I38</f>
        <v>0</v>
      </c>
      <c r="G38" s="90">
        <f>'Doc1'!K38</f>
        <v>0</v>
      </c>
      <c r="H38" s="221">
        <f>'Doc3'!V38</f>
        <v>0</v>
      </c>
      <c r="I38" s="221">
        <f>'Doc3'!W38</f>
        <v>0</v>
      </c>
      <c r="J38" s="251">
        <f>ROUND(('Doc3'!H38*Serv.44h!$D$47)+('Doc3'!I38*Serv.22h!$D$47)+('Doc3'!J38*Serv.30h!$D$47)+('Doc3'!M38*Superv.44h!$D$44)+('Doc3'!N38*Líder.44h!$D$44)+('Doc3'!O38*Encarregado.44h!$D$44)+('Doc3'!P38*'Ag.Higienização.44h'!$D$47)+('Doc3'!Q38*'Limpador de Vidro.44h'!$D$47),2)</f>
        <v>0</v>
      </c>
      <c r="K38" s="221">
        <f>ROUND(('Doc3'!H38*Serv.44h!$D$48)+('Doc3'!I38*Serv.22h!$D$48)+('Doc3'!J38*Serv.30h!$D$48)+('Doc3'!M38*Superv.44h!$D$45)+('Doc3'!N38*Líder.44h!$D$45)+('Doc3'!O38*Encarregado.44h!$D$45)+('Doc3'!P38*'Ag.Higienização.44h'!$D$48)+('Doc3'!Q38*'Limpador de Vidro.44h'!$D$48),2)</f>
        <v>0</v>
      </c>
      <c r="L38" s="221">
        <f>ROUND(('Doc3'!H38*Serv.44h!$D$49)+('Doc3'!I38*Serv.22h!$D$49)+('Doc3'!J38*Serv.30h!$D$49)+('Doc3'!M38*Superv.44h!$D$46)+('Doc3'!N38*Líder.44h!$D$46)+('Doc3'!O38*Encarregado.44h!$D$46)+('Doc3'!P38*'Ag.Higienização.44h'!$D$49)+('Doc3'!Q38*'Limpador de Vidro.44h'!$D$49),2)</f>
        <v>0</v>
      </c>
      <c r="M38" s="221">
        <f>ROUND(('Doc3'!H38*Serv.44h!$D$50)+('Doc3'!I38*Serv.22h!$D$50)+('Doc3'!J38*Serv.30h!$D$50)+('Doc3'!M38*Superv.44h!$D$47)+('Doc3'!N38*Líder.44h!$D$47)+('Doc3'!O38*Encarregado.44h!$D$47)+('Doc3'!P38*'Ag.Higienização.44h'!$D$50)+('Doc3'!Q38*'Limpador de Vidro.44h'!$D$50),2)</f>
        <v>0</v>
      </c>
      <c r="N38" s="221">
        <f>ROUND(('Doc3'!H38*Serv.44h!$D$51)+('Doc3'!I38*Serv.22h!$D$51)+('Doc3'!J38*Serv.30h!$D$51)+('Doc3'!M38*Superv.44h!$D$48)+('Doc3'!N38*Líder.44h!$D$48)+('Doc3'!O38*Encarregado.44h!$D$48)+('Doc3'!P38*'Ag.Higienização.44h'!$D$51)+('Doc3'!Q38*'Limpador de Vidro.44h'!$D$51),2)</f>
        <v>0</v>
      </c>
      <c r="O38" s="221">
        <f>ROUND(('Doc3'!H38*Serv.44h!$D$52)+('Doc3'!I38*Serv.22h!$D$52)+('Doc3'!J38*Serv.30h!$D$52)+('Doc3'!M38*Superv.44h!$D$49)+('Doc3'!N38*Líder.44h!$D$49)+('Doc3'!O38*Encarregado.44h!$D$49)+('Doc3'!P38*'Ag.Higienização.44h'!$D$52)+('Doc3'!Q38*'Limpador de Vidro.44h'!$D$52),2)</f>
        <v>0</v>
      </c>
      <c r="P38" s="251">
        <f>ROUND(IF(G38&lt;220,Jardin.!$D$74*'Doc3'!U38,IF(G38&gt;=220,Jardin.!$D$67*G38/220)),2)</f>
        <v>0</v>
      </c>
      <c r="Q38" s="221">
        <f>ROUND(IF(G38&lt;220,Jardin.!$D$75*'Doc3'!U38,IF(G38&gt;=220,Jardin.!$D$68*G38/220)),2)</f>
        <v>0</v>
      </c>
      <c r="R38" s="221">
        <f>ROUND(IF(G38&lt;220,Jardin.!$D$76*'Doc3'!U38,IF(G38&gt;=220,Jardin.!$D$69*G38/220)),2)</f>
        <v>0</v>
      </c>
      <c r="S38" s="221">
        <f>ROUND(IF(G38&lt;220,Jardin.!$D$77*'Doc3'!U38,IF(G38&gt;=220,Jardin.!$D$70*G38/220)),2)</f>
        <v>0</v>
      </c>
      <c r="T38" s="221">
        <f>ROUND(IF(G38&lt;220,Jardin.!$D$78*'Doc3'!U38,IF(G38&gt;=220,Jardin.!$D$71*G38/220)),2)</f>
        <v>0</v>
      </c>
      <c r="U38" s="221">
        <f>ROUND(IF(G38&lt;220,Jardin.!$D$79*'Doc3'!U38,IF(G38&gt;=220,Jardin.!$D$72*G38/220)),2)</f>
        <v>0</v>
      </c>
      <c r="V38" s="254">
        <f t="shared" si="0"/>
        <v>0</v>
      </c>
      <c r="W38" s="254">
        <f t="shared" si="1"/>
        <v>0</v>
      </c>
    </row>
    <row r="39" spans="1:23">
      <c r="A39" s="203">
        <f>'Doc1'!A39</f>
        <v>8301</v>
      </c>
      <c r="B39" s="204">
        <f>'Doc1'!B39</f>
        <v>0</v>
      </c>
      <c r="C39" s="101" t="str">
        <f>'Doc1'!C39</f>
        <v>LOJA BB</v>
      </c>
      <c r="D39" s="99" t="str">
        <f>'Doc1'!D39</f>
        <v>CRISTAL</v>
      </c>
      <c r="E39" s="89" t="str">
        <f>'Doc1'!F39</f>
        <v>Limpeza</v>
      </c>
      <c r="F39" s="90">
        <f>'Doc1'!I39</f>
        <v>0</v>
      </c>
      <c r="G39" s="90">
        <f>'Doc1'!K39</f>
        <v>0</v>
      </c>
      <c r="H39" s="221">
        <f>'Doc3'!V39</f>
        <v>0</v>
      </c>
      <c r="I39" s="221">
        <f>'Doc3'!W39</f>
        <v>0</v>
      </c>
      <c r="J39" s="251">
        <f>ROUND(('Doc3'!H39*Serv.44h!$D$47)+('Doc3'!I39*Serv.22h!$D$47)+('Doc3'!J39*Serv.30h!$D$47)+('Doc3'!M39*Superv.44h!$D$44)+('Doc3'!N39*Líder.44h!$D$44)+('Doc3'!O39*Encarregado.44h!$D$44)+('Doc3'!P39*'Ag.Higienização.44h'!$D$47)+('Doc3'!Q39*'Limpador de Vidro.44h'!$D$47),2)</f>
        <v>0</v>
      </c>
      <c r="K39" s="221">
        <f>ROUND(('Doc3'!H39*Serv.44h!$D$48)+('Doc3'!I39*Serv.22h!$D$48)+('Doc3'!J39*Serv.30h!$D$48)+('Doc3'!M39*Superv.44h!$D$45)+('Doc3'!N39*Líder.44h!$D$45)+('Doc3'!O39*Encarregado.44h!$D$45)+('Doc3'!P39*'Ag.Higienização.44h'!$D$48)+('Doc3'!Q39*'Limpador de Vidro.44h'!$D$48),2)</f>
        <v>0</v>
      </c>
      <c r="L39" s="221">
        <f>ROUND(('Doc3'!H39*Serv.44h!$D$49)+('Doc3'!I39*Serv.22h!$D$49)+('Doc3'!J39*Serv.30h!$D$49)+('Doc3'!M39*Superv.44h!$D$46)+('Doc3'!N39*Líder.44h!$D$46)+('Doc3'!O39*Encarregado.44h!$D$46)+('Doc3'!P39*'Ag.Higienização.44h'!$D$49)+('Doc3'!Q39*'Limpador de Vidro.44h'!$D$49),2)</f>
        <v>0</v>
      </c>
      <c r="M39" s="221">
        <f>ROUND(('Doc3'!H39*Serv.44h!$D$50)+('Doc3'!I39*Serv.22h!$D$50)+('Doc3'!J39*Serv.30h!$D$50)+('Doc3'!M39*Superv.44h!$D$47)+('Doc3'!N39*Líder.44h!$D$47)+('Doc3'!O39*Encarregado.44h!$D$47)+('Doc3'!P39*'Ag.Higienização.44h'!$D$50)+('Doc3'!Q39*'Limpador de Vidro.44h'!$D$50),2)</f>
        <v>0</v>
      </c>
      <c r="N39" s="221">
        <f>ROUND(('Doc3'!H39*Serv.44h!$D$51)+('Doc3'!I39*Serv.22h!$D$51)+('Doc3'!J39*Serv.30h!$D$51)+('Doc3'!M39*Superv.44h!$D$48)+('Doc3'!N39*Líder.44h!$D$48)+('Doc3'!O39*Encarregado.44h!$D$48)+('Doc3'!P39*'Ag.Higienização.44h'!$D$51)+('Doc3'!Q39*'Limpador de Vidro.44h'!$D$51),2)</f>
        <v>0</v>
      </c>
      <c r="O39" s="221">
        <f>ROUND(('Doc3'!H39*Serv.44h!$D$52)+('Doc3'!I39*Serv.22h!$D$52)+('Doc3'!J39*Serv.30h!$D$52)+('Doc3'!M39*Superv.44h!$D$49)+('Doc3'!N39*Líder.44h!$D$49)+('Doc3'!O39*Encarregado.44h!$D$49)+('Doc3'!P39*'Ag.Higienização.44h'!$D$52)+('Doc3'!Q39*'Limpador de Vidro.44h'!$D$52),2)</f>
        <v>0</v>
      </c>
      <c r="P39" s="251">
        <f>ROUND(IF(G39&lt;220,Jardin.!$D$74*'Doc3'!U39,IF(G39&gt;=220,Jardin.!$D$67*G39/220)),2)</f>
        <v>0</v>
      </c>
      <c r="Q39" s="221">
        <f>ROUND(IF(G39&lt;220,Jardin.!$D$75*'Doc3'!U39,IF(G39&gt;=220,Jardin.!$D$68*G39/220)),2)</f>
        <v>0</v>
      </c>
      <c r="R39" s="221">
        <f>ROUND(IF(G39&lt;220,Jardin.!$D$76*'Doc3'!U39,IF(G39&gt;=220,Jardin.!$D$69*G39/220)),2)</f>
        <v>0</v>
      </c>
      <c r="S39" s="221">
        <f>ROUND(IF(G39&lt;220,Jardin.!$D$77*'Doc3'!U39,IF(G39&gt;=220,Jardin.!$D$70*G39/220)),2)</f>
        <v>0</v>
      </c>
      <c r="T39" s="221">
        <f>ROUND(IF(G39&lt;220,Jardin.!$D$78*'Doc3'!U39,IF(G39&gt;=220,Jardin.!$D$71*G39/220)),2)</f>
        <v>0</v>
      </c>
      <c r="U39" s="221">
        <f>ROUND(IF(G39&lt;220,Jardin.!$D$79*'Doc3'!U39,IF(G39&gt;=220,Jardin.!$D$72*G39/220)),2)</f>
        <v>0</v>
      </c>
      <c r="V39" s="254">
        <f t="shared" si="0"/>
        <v>0</v>
      </c>
      <c r="W39" s="254">
        <f t="shared" si="1"/>
        <v>0</v>
      </c>
    </row>
    <row r="40" spans="1:23" ht="33.75">
      <c r="A40" s="203">
        <f>'Doc1'!A40</f>
        <v>8490</v>
      </c>
      <c r="B40" s="204">
        <f>'Doc1'!B40</f>
        <v>0</v>
      </c>
      <c r="C40" s="101" t="str">
        <f>'Doc1'!C40</f>
        <v>SUPER NEGOCIOS</v>
      </c>
      <c r="D40" s="99" t="str">
        <f>'Doc1'!D40</f>
        <v>SUPER VAR E GOV RS</v>
      </c>
      <c r="E40" s="89" t="str">
        <f>'Doc1'!F40</f>
        <v>Limpeza e Jardinagem</v>
      </c>
      <c r="F40" s="90">
        <f>'Doc1'!I40</f>
        <v>0</v>
      </c>
      <c r="G40" s="90">
        <f>'Doc1'!K40</f>
        <v>0</v>
      </c>
      <c r="H40" s="221">
        <f>'Doc3'!V40</f>
        <v>0</v>
      </c>
      <c r="I40" s="221">
        <f>'Doc3'!W40</f>
        <v>0</v>
      </c>
      <c r="J40" s="251">
        <f>ROUND(('Doc3'!H40*Serv.44h!$D$47)+('Doc3'!I40*Serv.22h!$D$47)+('Doc3'!J40*Serv.30h!$D$47)+('Doc3'!M40*Superv.44h!$D$44)+('Doc3'!N40*Líder.44h!$D$44)+('Doc3'!O40*Encarregado.44h!$D$44)+('Doc3'!P40*'Ag.Higienização.44h'!$D$47)+('Doc3'!Q40*'Limpador de Vidro.44h'!$D$47),2)</f>
        <v>0</v>
      </c>
      <c r="K40" s="221">
        <f>ROUND(('Doc3'!H40*Serv.44h!$D$48)+('Doc3'!I40*Serv.22h!$D$48)+('Doc3'!J40*Serv.30h!$D$48)+('Doc3'!M40*Superv.44h!$D$45)+('Doc3'!N40*Líder.44h!$D$45)+('Doc3'!O40*Encarregado.44h!$D$45)+('Doc3'!P40*'Ag.Higienização.44h'!$D$48)+('Doc3'!Q40*'Limpador de Vidro.44h'!$D$48),2)</f>
        <v>0</v>
      </c>
      <c r="L40" s="221">
        <f>ROUND(('Doc3'!H40*Serv.44h!$D$49)+('Doc3'!I40*Serv.22h!$D$49)+('Doc3'!J40*Serv.30h!$D$49)+('Doc3'!M40*Superv.44h!$D$46)+('Doc3'!N40*Líder.44h!$D$46)+('Doc3'!O40*Encarregado.44h!$D$46)+('Doc3'!P40*'Ag.Higienização.44h'!$D$49)+('Doc3'!Q40*'Limpador de Vidro.44h'!$D$49),2)</f>
        <v>0</v>
      </c>
      <c r="M40" s="221">
        <f>ROUND(('Doc3'!H40*Serv.44h!$D$50)+('Doc3'!I40*Serv.22h!$D$50)+('Doc3'!J40*Serv.30h!$D$50)+('Doc3'!M40*Superv.44h!$D$47)+('Doc3'!N40*Líder.44h!$D$47)+('Doc3'!O40*Encarregado.44h!$D$47)+('Doc3'!P40*'Ag.Higienização.44h'!$D$50)+('Doc3'!Q40*'Limpador de Vidro.44h'!$D$50),2)</f>
        <v>0</v>
      </c>
      <c r="N40" s="221">
        <f>ROUND(('Doc3'!H40*Serv.44h!$D$51)+('Doc3'!I40*Serv.22h!$D$51)+('Doc3'!J40*Serv.30h!$D$51)+('Doc3'!M40*Superv.44h!$D$48)+('Doc3'!N40*Líder.44h!$D$48)+('Doc3'!O40*Encarregado.44h!$D$48)+('Doc3'!P40*'Ag.Higienização.44h'!$D$51)+('Doc3'!Q40*'Limpador de Vidro.44h'!$D$51),2)</f>
        <v>0</v>
      </c>
      <c r="O40" s="221">
        <f>ROUND(('Doc3'!H40*Serv.44h!$D$52)+('Doc3'!I40*Serv.22h!$D$52)+('Doc3'!J40*Serv.30h!$D$52)+('Doc3'!M40*Superv.44h!$D$49)+('Doc3'!N40*Líder.44h!$D$49)+('Doc3'!O40*Encarregado.44h!$D$49)+('Doc3'!P40*'Ag.Higienização.44h'!$D$52)+('Doc3'!Q40*'Limpador de Vidro.44h'!$D$52),2)</f>
        <v>0</v>
      </c>
      <c r="P40" s="251">
        <f>ROUND(IF(G40&lt;220,Jardin.!$D$74*'Doc3'!U40,IF(G40&gt;=220,Jardin.!$D$67*G40/220)),2)</f>
        <v>0</v>
      </c>
      <c r="Q40" s="221">
        <f>ROUND(IF(G40&lt;220,Jardin.!$D$75*'Doc3'!U40,IF(G40&gt;=220,Jardin.!$D$68*G40/220)),2)</f>
        <v>0</v>
      </c>
      <c r="R40" s="221">
        <f>ROUND(IF(G40&lt;220,Jardin.!$D$76*'Doc3'!U40,IF(G40&gt;=220,Jardin.!$D$69*G40/220)),2)</f>
        <v>0</v>
      </c>
      <c r="S40" s="221">
        <f>ROUND(IF(G40&lt;220,Jardin.!$D$77*'Doc3'!U40,IF(G40&gt;=220,Jardin.!$D$70*G40/220)),2)</f>
        <v>0</v>
      </c>
      <c r="T40" s="221">
        <f>ROUND(IF(G40&lt;220,Jardin.!$D$78*'Doc3'!U40,IF(G40&gt;=220,Jardin.!$D$71*G40/220)),2)</f>
        <v>0</v>
      </c>
      <c r="U40" s="221">
        <f>ROUND(IF(G40&lt;220,Jardin.!$D$79*'Doc3'!U40,IF(G40&gt;=220,Jardin.!$D$72*G40/220)),2)</f>
        <v>0</v>
      </c>
      <c r="V40" s="254">
        <f t="shared" si="0"/>
        <v>0</v>
      </c>
      <c r="W40" s="254">
        <f t="shared" si="1"/>
        <v>0</v>
      </c>
    </row>
    <row r="41" spans="1:23" ht="22.5">
      <c r="A41" s="203">
        <f>'Doc1'!A41</f>
        <v>8593</v>
      </c>
      <c r="B41" s="204">
        <f>'Doc1'!B41</f>
        <v>0</v>
      </c>
      <c r="C41" s="101" t="str">
        <f>'Doc1'!C41</f>
        <v>AGENCIA VAREJO</v>
      </c>
      <c r="D41" s="99" t="str">
        <f>'Doc1'!D41</f>
        <v>DIGOV-GOVERNO</v>
      </c>
      <c r="E41" s="89" t="str">
        <f>'Doc1'!F41</f>
        <v>Limpeza</v>
      </c>
      <c r="F41" s="90">
        <f>'Doc1'!I41</f>
        <v>0</v>
      </c>
      <c r="G41" s="90">
        <f>'Doc1'!K41</f>
        <v>0</v>
      </c>
      <c r="H41" s="221">
        <f>'Doc3'!V41</f>
        <v>0</v>
      </c>
      <c r="I41" s="221">
        <f>'Doc3'!W41</f>
        <v>0</v>
      </c>
      <c r="J41" s="251">
        <f>ROUND(('Doc3'!H41*Serv.44h!$D$47)+('Doc3'!I41*Serv.22h!$D$47)+('Doc3'!J41*Serv.30h!$D$47)+('Doc3'!M41*Superv.44h!$D$44)+('Doc3'!N41*Líder.44h!$D$44)+('Doc3'!O41*Encarregado.44h!$D$44)+('Doc3'!P41*'Ag.Higienização.44h'!$D$47)+('Doc3'!Q41*'Limpador de Vidro.44h'!$D$47),2)</f>
        <v>0</v>
      </c>
      <c r="K41" s="221">
        <f>ROUND(('Doc3'!H41*Serv.44h!$D$48)+('Doc3'!I41*Serv.22h!$D$48)+('Doc3'!J41*Serv.30h!$D$48)+('Doc3'!M41*Superv.44h!$D$45)+('Doc3'!N41*Líder.44h!$D$45)+('Doc3'!O41*Encarregado.44h!$D$45)+('Doc3'!P41*'Ag.Higienização.44h'!$D$48)+('Doc3'!Q41*'Limpador de Vidro.44h'!$D$48),2)</f>
        <v>0</v>
      </c>
      <c r="L41" s="221">
        <f>ROUND(('Doc3'!H41*Serv.44h!$D$49)+('Doc3'!I41*Serv.22h!$D$49)+('Doc3'!J41*Serv.30h!$D$49)+('Doc3'!M41*Superv.44h!$D$46)+('Doc3'!N41*Líder.44h!$D$46)+('Doc3'!O41*Encarregado.44h!$D$46)+('Doc3'!P41*'Ag.Higienização.44h'!$D$49)+('Doc3'!Q41*'Limpador de Vidro.44h'!$D$49),2)</f>
        <v>0</v>
      </c>
      <c r="M41" s="221">
        <f>ROUND(('Doc3'!H41*Serv.44h!$D$50)+('Doc3'!I41*Serv.22h!$D$50)+('Doc3'!J41*Serv.30h!$D$50)+('Doc3'!M41*Superv.44h!$D$47)+('Doc3'!N41*Líder.44h!$D$47)+('Doc3'!O41*Encarregado.44h!$D$47)+('Doc3'!P41*'Ag.Higienização.44h'!$D$50)+('Doc3'!Q41*'Limpador de Vidro.44h'!$D$50),2)</f>
        <v>0</v>
      </c>
      <c r="N41" s="221">
        <f>ROUND(('Doc3'!H41*Serv.44h!$D$51)+('Doc3'!I41*Serv.22h!$D$51)+('Doc3'!J41*Serv.30h!$D$51)+('Doc3'!M41*Superv.44h!$D$48)+('Doc3'!N41*Líder.44h!$D$48)+('Doc3'!O41*Encarregado.44h!$D$48)+('Doc3'!P41*'Ag.Higienização.44h'!$D$51)+('Doc3'!Q41*'Limpador de Vidro.44h'!$D$51),2)</f>
        <v>0</v>
      </c>
      <c r="O41" s="221">
        <f>ROUND(('Doc3'!H41*Serv.44h!$D$52)+('Doc3'!I41*Serv.22h!$D$52)+('Doc3'!J41*Serv.30h!$D$52)+('Doc3'!M41*Superv.44h!$D$49)+('Doc3'!N41*Líder.44h!$D$49)+('Doc3'!O41*Encarregado.44h!$D$49)+('Doc3'!P41*'Ag.Higienização.44h'!$D$52)+('Doc3'!Q41*'Limpador de Vidro.44h'!$D$52),2)</f>
        <v>0</v>
      </c>
      <c r="P41" s="251">
        <f>ROUND(IF(G41&lt;220,Jardin.!$D$74*'Doc3'!U41,IF(G41&gt;=220,Jardin.!$D$67*G41/220)),2)</f>
        <v>0</v>
      </c>
      <c r="Q41" s="221">
        <f>ROUND(IF(G41&lt;220,Jardin.!$D$75*'Doc3'!U41,IF(G41&gt;=220,Jardin.!$D$68*G41/220)),2)</f>
        <v>0</v>
      </c>
      <c r="R41" s="221">
        <f>ROUND(IF(G41&lt;220,Jardin.!$D$76*'Doc3'!U41,IF(G41&gt;=220,Jardin.!$D$69*G41/220)),2)</f>
        <v>0</v>
      </c>
      <c r="S41" s="221">
        <f>ROUND(IF(G41&lt;220,Jardin.!$D$77*'Doc3'!U41,IF(G41&gt;=220,Jardin.!$D$70*G41/220)),2)</f>
        <v>0</v>
      </c>
      <c r="T41" s="221">
        <f>ROUND(IF(G41&lt;220,Jardin.!$D$78*'Doc3'!U41,IF(G41&gt;=220,Jardin.!$D$71*G41/220)),2)</f>
        <v>0</v>
      </c>
      <c r="U41" s="221">
        <f>ROUND(IF(G41&lt;220,Jardin.!$D$79*'Doc3'!U41,IF(G41&gt;=220,Jardin.!$D$72*G41/220)),2)</f>
        <v>0</v>
      </c>
      <c r="V41" s="254">
        <f t="shared" si="0"/>
        <v>0</v>
      </c>
      <c r="W41" s="254">
        <f t="shared" si="1"/>
        <v>0</v>
      </c>
    </row>
    <row r="42" spans="1:23" hidden="1">
      <c r="A42" s="203">
        <f>'Doc1'!A42</f>
        <v>0</v>
      </c>
      <c r="B42" s="204">
        <f>'Doc1'!B42</f>
        <v>0</v>
      </c>
      <c r="C42" s="101">
        <f>'Doc1'!C42</f>
        <v>0</v>
      </c>
      <c r="D42" s="99">
        <f>'Doc1'!D42</f>
        <v>0</v>
      </c>
      <c r="E42" s="89">
        <f>'Doc1'!F42</f>
        <v>0</v>
      </c>
      <c r="F42" s="90">
        <f>'Doc1'!I42</f>
        <v>0</v>
      </c>
      <c r="G42" s="90">
        <f>'Doc1'!K42</f>
        <v>0</v>
      </c>
      <c r="H42" s="221">
        <f>'Doc3'!V42</f>
        <v>0</v>
      </c>
      <c r="I42" s="221">
        <f>'Doc3'!W42</f>
        <v>0</v>
      </c>
      <c r="J42" s="251">
        <f>ROUND(('Doc3'!H42*Serv.44h!$D$47)+('Doc3'!I42*Serv.22h!$D$47)+('Doc3'!J42*Serv.30h!$D$47)+('Doc3'!M42*Superv.44h!$D$44)+('Doc3'!N42*Líder.44h!$D$44)+('Doc3'!O42*Encarregado.44h!$D$44)+('Doc3'!P42*'Ag.Higienização.44h'!$D$47)+('Doc3'!Q42*'Limpador de Vidro.44h'!$D$47),2)</f>
        <v>0</v>
      </c>
      <c r="K42" s="221">
        <f>ROUND(('Doc3'!H42*Serv.44h!$D$48)+('Doc3'!I42*Serv.22h!$D$48)+('Doc3'!J42*Serv.30h!$D$48)+('Doc3'!M42*Superv.44h!$D$45)+('Doc3'!N42*Líder.44h!$D$45)+('Doc3'!O42*Encarregado.44h!$D$45)+('Doc3'!P42*'Ag.Higienização.44h'!$D$48)+('Doc3'!Q42*'Limpador de Vidro.44h'!$D$48),2)</f>
        <v>0</v>
      </c>
      <c r="L42" s="221">
        <f>ROUND(('Doc3'!H42*Serv.44h!$D$49)+('Doc3'!I42*Serv.22h!$D$49)+('Doc3'!J42*Serv.30h!$D$49)+('Doc3'!M42*Superv.44h!$D$46)+('Doc3'!N42*Líder.44h!$D$46)+('Doc3'!O42*Encarregado.44h!$D$46)+('Doc3'!P42*'Ag.Higienização.44h'!$D$49)+('Doc3'!Q42*'Limpador de Vidro.44h'!$D$49),2)</f>
        <v>0</v>
      </c>
      <c r="M42" s="221">
        <f>ROUND(('Doc3'!H42*Serv.44h!$D$50)+('Doc3'!I42*Serv.22h!$D$50)+('Doc3'!J42*Serv.30h!$D$50)+('Doc3'!M42*Superv.44h!$D$47)+('Doc3'!N42*Líder.44h!$D$47)+('Doc3'!O42*Encarregado.44h!$D$47)+('Doc3'!P42*'Ag.Higienização.44h'!$D$50)+('Doc3'!Q42*'Limpador de Vidro.44h'!$D$50),2)</f>
        <v>0</v>
      </c>
      <c r="N42" s="221">
        <f>ROUND(('Doc3'!H42*Serv.44h!$D$51)+('Doc3'!I42*Serv.22h!$D$51)+('Doc3'!J42*Serv.30h!$D$51)+('Doc3'!M42*Superv.44h!$D$48)+('Doc3'!N42*Líder.44h!$D$48)+('Doc3'!O42*Encarregado.44h!$D$48)+('Doc3'!P42*'Ag.Higienização.44h'!$D$51)+('Doc3'!Q42*'Limpador de Vidro.44h'!$D$51),2)</f>
        <v>0</v>
      </c>
      <c r="O42" s="221">
        <f>ROUND(('Doc3'!H42*Serv.44h!$D$52)+('Doc3'!I42*Serv.22h!$D$52)+('Doc3'!J42*Serv.30h!$D$52)+('Doc3'!M42*Superv.44h!$D$49)+('Doc3'!N42*Líder.44h!$D$49)+('Doc3'!O42*Encarregado.44h!$D$49)+('Doc3'!P42*'Ag.Higienização.44h'!$D$52)+('Doc3'!Q42*'Limpador de Vidro.44h'!$D$52),2)</f>
        <v>0</v>
      </c>
      <c r="P42" s="251">
        <f>ROUND(IF(G42&lt;220,Jardin.!$D$74*'Doc3'!U42,IF(G42&gt;=220,Jardin.!$D$67*G42/220)),2)</f>
        <v>0</v>
      </c>
      <c r="Q42" s="221">
        <f>ROUND(IF(G42&lt;220,Jardin.!$D$75*'Doc3'!U42,IF(G42&gt;=220,Jardin.!$D$68*G42/220)),2)</f>
        <v>0</v>
      </c>
      <c r="R42" s="221">
        <f>ROUND(IF(G42&lt;220,Jardin.!$D$76*'Doc3'!U42,IF(G42&gt;=220,Jardin.!$D$69*G42/220)),2)</f>
        <v>0</v>
      </c>
      <c r="S42" s="221">
        <f>ROUND(IF(G42&lt;220,Jardin.!$D$77*'Doc3'!U42,IF(G42&gt;=220,Jardin.!$D$70*G42/220)),2)</f>
        <v>0</v>
      </c>
      <c r="T42" s="221">
        <f>ROUND(IF(G42&lt;220,Jardin.!$D$78*'Doc3'!U42,IF(G42&gt;=220,Jardin.!$D$71*G42/220)),2)</f>
        <v>0</v>
      </c>
      <c r="U42" s="221">
        <f>ROUND(IF(G42&lt;220,Jardin.!$D$79*'Doc3'!U42,IF(G42&gt;=220,Jardin.!$D$72*G42/220)),2)</f>
        <v>0</v>
      </c>
      <c r="V42" s="254">
        <f t="shared" si="0"/>
        <v>0</v>
      </c>
      <c r="W42" s="254">
        <f t="shared" si="1"/>
        <v>0</v>
      </c>
    </row>
    <row r="43" spans="1:23" hidden="1">
      <c r="A43" s="203">
        <f>'Doc1'!A43</f>
        <v>0</v>
      </c>
      <c r="B43" s="204">
        <f>'Doc1'!B43</f>
        <v>0</v>
      </c>
      <c r="C43" s="101">
        <f>'Doc1'!C43</f>
        <v>0</v>
      </c>
      <c r="D43" s="99">
        <f>'Doc1'!D43</f>
        <v>0</v>
      </c>
      <c r="E43" s="89">
        <f>'Doc1'!F43</f>
        <v>0</v>
      </c>
      <c r="F43" s="90">
        <f>'Doc1'!I43</f>
        <v>0</v>
      </c>
      <c r="G43" s="90">
        <f>'Doc1'!K43</f>
        <v>0</v>
      </c>
      <c r="H43" s="221">
        <f>'Doc3'!V43</f>
        <v>0</v>
      </c>
      <c r="I43" s="221">
        <f>'Doc3'!W43</f>
        <v>0</v>
      </c>
      <c r="J43" s="251">
        <f>ROUND(('Doc3'!H43*Serv.44h!$D$47)+('Doc3'!I43*Serv.22h!$D$47)+('Doc3'!J43*Serv.30h!$D$47)+('Doc3'!M43*Superv.44h!$D$44)+('Doc3'!N43*Líder.44h!$D$44)+('Doc3'!O43*Encarregado.44h!$D$44)+('Doc3'!P43*'Ag.Higienização.44h'!$D$47)+('Doc3'!Q43*'Limpador de Vidro.44h'!$D$47),2)</f>
        <v>0</v>
      </c>
      <c r="K43" s="221">
        <f>ROUND(('Doc3'!H43*Serv.44h!$D$48)+('Doc3'!I43*Serv.22h!$D$48)+('Doc3'!J43*Serv.30h!$D$48)+('Doc3'!M43*Superv.44h!$D$45)+('Doc3'!N43*Líder.44h!$D$45)+('Doc3'!O43*Encarregado.44h!$D$45)+('Doc3'!P43*'Ag.Higienização.44h'!$D$48)+('Doc3'!Q43*'Limpador de Vidro.44h'!$D$48),2)</f>
        <v>0</v>
      </c>
      <c r="L43" s="221">
        <f>ROUND(('Doc3'!H43*Serv.44h!$D$49)+('Doc3'!I43*Serv.22h!$D$49)+('Doc3'!J43*Serv.30h!$D$49)+('Doc3'!M43*Superv.44h!$D$46)+('Doc3'!N43*Líder.44h!$D$46)+('Doc3'!O43*Encarregado.44h!$D$46)+('Doc3'!P43*'Ag.Higienização.44h'!$D$49)+('Doc3'!Q43*'Limpador de Vidro.44h'!$D$49),2)</f>
        <v>0</v>
      </c>
      <c r="M43" s="221">
        <f>ROUND(('Doc3'!H43*Serv.44h!$D$50)+('Doc3'!I43*Serv.22h!$D$50)+('Doc3'!J43*Serv.30h!$D$50)+('Doc3'!M43*Superv.44h!$D$47)+('Doc3'!N43*Líder.44h!$D$47)+('Doc3'!O43*Encarregado.44h!$D$47)+('Doc3'!P43*'Ag.Higienização.44h'!$D$50)+('Doc3'!Q43*'Limpador de Vidro.44h'!$D$50),2)</f>
        <v>0</v>
      </c>
      <c r="N43" s="221">
        <f>ROUND(('Doc3'!H43*Serv.44h!$D$51)+('Doc3'!I43*Serv.22h!$D$51)+('Doc3'!J43*Serv.30h!$D$51)+('Doc3'!M43*Superv.44h!$D$48)+('Doc3'!N43*Líder.44h!$D$48)+('Doc3'!O43*Encarregado.44h!$D$48)+('Doc3'!P43*'Ag.Higienização.44h'!$D$51)+('Doc3'!Q43*'Limpador de Vidro.44h'!$D$51),2)</f>
        <v>0</v>
      </c>
      <c r="O43" s="221">
        <f>ROUND(('Doc3'!H43*Serv.44h!$D$52)+('Doc3'!I43*Serv.22h!$D$52)+('Doc3'!J43*Serv.30h!$D$52)+('Doc3'!M43*Superv.44h!$D$49)+('Doc3'!N43*Líder.44h!$D$49)+('Doc3'!O43*Encarregado.44h!$D$49)+('Doc3'!P43*'Ag.Higienização.44h'!$D$52)+('Doc3'!Q43*'Limpador de Vidro.44h'!$D$52),2)</f>
        <v>0</v>
      </c>
      <c r="P43" s="251">
        <f>ROUND(IF(G43&lt;220,Jardin.!$D$74*'Doc3'!U43,IF(G43&gt;=220,Jardin.!$D$67*G43/220)),2)</f>
        <v>0</v>
      </c>
      <c r="Q43" s="221">
        <f>ROUND(IF(G43&lt;220,Jardin.!$D$75*'Doc3'!U43,IF(G43&gt;=220,Jardin.!$D$68*G43/220)),2)</f>
        <v>0</v>
      </c>
      <c r="R43" s="221">
        <f>ROUND(IF(G43&lt;220,Jardin.!$D$76*'Doc3'!U43,IF(G43&gt;=220,Jardin.!$D$69*G43/220)),2)</f>
        <v>0</v>
      </c>
      <c r="S43" s="221">
        <f>ROUND(IF(G43&lt;220,Jardin.!$D$77*'Doc3'!U43,IF(G43&gt;=220,Jardin.!$D$70*G43/220)),2)</f>
        <v>0</v>
      </c>
      <c r="T43" s="221">
        <f>ROUND(IF(G43&lt;220,Jardin.!$D$78*'Doc3'!U43,IF(G43&gt;=220,Jardin.!$D$71*G43/220)),2)</f>
        <v>0</v>
      </c>
      <c r="U43" s="221">
        <f>ROUND(IF(G43&lt;220,Jardin.!$D$79*'Doc3'!U43,IF(G43&gt;=220,Jardin.!$D$72*G43/220)),2)</f>
        <v>0</v>
      </c>
      <c r="V43" s="254">
        <f t="shared" si="0"/>
        <v>0</v>
      </c>
      <c r="W43" s="254">
        <f t="shared" si="1"/>
        <v>0</v>
      </c>
    </row>
    <row r="44" spans="1:23" hidden="1">
      <c r="A44" s="203">
        <f>'Doc1'!A44</f>
        <v>0</v>
      </c>
      <c r="B44" s="204">
        <f>'Doc1'!B44</f>
        <v>0</v>
      </c>
      <c r="C44" s="101">
        <f>'Doc1'!C44</f>
        <v>0</v>
      </c>
      <c r="D44" s="99">
        <f>'Doc1'!D44</f>
        <v>0</v>
      </c>
      <c r="E44" s="89">
        <f>'Doc1'!F44</f>
        <v>0</v>
      </c>
      <c r="F44" s="90">
        <f>'Doc1'!I44</f>
        <v>0</v>
      </c>
      <c r="G44" s="90">
        <f>'Doc1'!K44</f>
        <v>0</v>
      </c>
      <c r="H44" s="221">
        <f>'Doc3'!V44</f>
        <v>0</v>
      </c>
      <c r="I44" s="221">
        <f>'Doc3'!W44</f>
        <v>0</v>
      </c>
      <c r="J44" s="251">
        <f>ROUND(('Doc3'!H44*Serv.44h!$D$47)+('Doc3'!I44*Serv.22h!$D$47)+('Doc3'!J44*Serv.30h!$D$47)+('Doc3'!M44*Superv.44h!$D$44)+('Doc3'!N44*Líder.44h!$D$44)+('Doc3'!O44*Encarregado.44h!$D$44)+('Doc3'!P44*'Ag.Higienização.44h'!$D$47)+('Doc3'!Q44*'Limpador de Vidro.44h'!$D$47),2)</f>
        <v>0</v>
      </c>
      <c r="K44" s="221">
        <f>ROUND(('Doc3'!H44*Serv.44h!$D$48)+('Doc3'!I44*Serv.22h!$D$48)+('Doc3'!J44*Serv.30h!$D$48)+('Doc3'!M44*Superv.44h!$D$45)+('Doc3'!N44*Líder.44h!$D$45)+('Doc3'!O44*Encarregado.44h!$D$45)+('Doc3'!P44*'Ag.Higienização.44h'!$D$48)+('Doc3'!Q44*'Limpador de Vidro.44h'!$D$48),2)</f>
        <v>0</v>
      </c>
      <c r="L44" s="221">
        <f>ROUND(('Doc3'!H44*Serv.44h!$D$49)+('Doc3'!I44*Serv.22h!$D$49)+('Doc3'!J44*Serv.30h!$D$49)+('Doc3'!M44*Superv.44h!$D$46)+('Doc3'!N44*Líder.44h!$D$46)+('Doc3'!O44*Encarregado.44h!$D$46)+('Doc3'!P44*'Ag.Higienização.44h'!$D$49)+('Doc3'!Q44*'Limpador de Vidro.44h'!$D$49),2)</f>
        <v>0</v>
      </c>
      <c r="M44" s="221">
        <f>ROUND(('Doc3'!H44*Serv.44h!$D$50)+('Doc3'!I44*Serv.22h!$D$50)+('Doc3'!J44*Serv.30h!$D$50)+('Doc3'!M44*Superv.44h!$D$47)+('Doc3'!N44*Líder.44h!$D$47)+('Doc3'!O44*Encarregado.44h!$D$47)+('Doc3'!P44*'Ag.Higienização.44h'!$D$50)+('Doc3'!Q44*'Limpador de Vidro.44h'!$D$50),2)</f>
        <v>0</v>
      </c>
      <c r="N44" s="221">
        <f>ROUND(('Doc3'!H44*Serv.44h!$D$51)+('Doc3'!I44*Serv.22h!$D$51)+('Doc3'!J44*Serv.30h!$D$51)+('Doc3'!M44*Superv.44h!$D$48)+('Doc3'!N44*Líder.44h!$D$48)+('Doc3'!O44*Encarregado.44h!$D$48)+('Doc3'!P44*'Ag.Higienização.44h'!$D$51)+('Doc3'!Q44*'Limpador de Vidro.44h'!$D$51),2)</f>
        <v>0</v>
      </c>
      <c r="O44" s="221">
        <f>ROUND(('Doc3'!H44*Serv.44h!$D$52)+('Doc3'!I44*Serv.22h!$D$52)+('Doc3'!J44*Serv.30h!$D$52)+('Doc3'!M44*Superv.44h!$D$49)+('Doc3'!N44*Líder.44h!$D$49)+('Doc3'!O44*Encarregado.44h!$D$49)+('Doc3'!P44*'Ag.Higienização.44h'!$D$52)+('Doc3'!Q44*'Limpador de Vidro.44h'!$D$52),2)</f>
        <v>0</v>
      </c>
      <c r="P44" s="251">
        <f>ROUND(IF(G44&lt;220,Jardin.!$D$74*'Doc3'!U44,IF(G44&gt;=220,Jardin.!$D$67*G44/220)),2)</f>
        <v>0</v>
      </c>
      <c r="Q44" s="221">
        <f>ROUND(IF(G44&lt;220,Jardin.!$D$75*'Doc3'!U44,IF(G44&gt;=220,Jardin.!$D$68*G44/220)),2)</f>
        <v>0</v>
      </c>
      <c r="R44" s="221">
        <f>ROUND(IF(G44&lt;220,Jardin.!$D$76*'Doc3'!U44,IF(G44&gt;=220,Jardin.!$D$69*G44/220)),2)</f>
        <v>0</v>
      </c>
      <c r="S44" s="221">
        <f>ROUND(IF(G44&lt;220,Jardin.!$D$77*'Doc3'!U44,IF(G44&gt;=220,Jardin.!$D$70*G44/220)),2)</f>
        <v>0</v>
      </c>
      <c r="T44" s="221">
        <f>ROUND(IF(G44&lt;220,Jardin.!$D$78*'Doc3'!U44,IF(G44&gt;=220,Jardin.!$D$71*G44/220)),2)</f>
        <v>0</v>
      </c>
      <c r="U44" s="221">
        <f>ROUND(IF(G44&lt;220,Jardin.!$D$79*'Doc3'!U44,IF(G44&gt;=220,Jardin.!$D$72*G44/220)),2)</f>
        <v>0</v>
      </c>
      <c r="V44" s="254">
        <f t="shared" si="0"/>
        <v>0</v>
      </c>
      <c r="W44" s="254">
        <f t="shared" si="1"/>
        <v>0</v>
      </c>
    </row>
    <row r="45" spans="1:23" hidden="1">
      <c r="A45" s="203">
        <f>'Doc1'!A45</f>
        <v>0</v>
      </c>
      <c r="B45" s="204">
        <f>'Doc1'!B45</f>
        <v>0</v>
      </c>
      <c r="C45" s="101">
        <f>'Doc1'!C45</f>
        <v>0</v>
      </c>
      <c r="D45" s="99">
        <f>'Doc1'!D45</f>
        <v>0</v>
      </c>
      <c r="E45" s="89">
        <f>'Doc1'!F45</f>
        <v>0</v>
      </c>
      <c r="F45" s="90">
        <f>'Doc1'!I45</f>
        <v>0</v>
      </c>
      <c r="G45" s="90">
        <f>'Doc1'!K45</f>
        <v>0</v>
      </c>
      <c r="H45" s="221">
        <f>'Doc3'!V45</f>
        <v>0</v>
      </c>
      <c r="I45" s="221">
        <f>'Doc3'!W45</f>
        <v>0</v>
      </c>
      <c r="J45" s="251">
        <f>ROUND(('Doc3'!H45*Serv.44h!$D$47)+('Doc3'!I45*Serv.22h!$D$47)+('Doc3'!J45*Serv.30h!$D$47)+('Doc3'!M45*Superv.44h!$D$44)+('Doc3'!N45*Líder.44h!$D$44)+('Doc3'!O45*Encarregado.44h!$D$44)+('Doc3'!P45*'Ag.Higienização.44h'!$D$47)+('Doc3'!Q45*'Limpador de Vidro.44h'!$D$47),2)</f>
        <v>0</v>
      </c>
      <c r="K45" s="221">
        <f>ROUND(('Doc3'!H45*Serv.44h!$D$48)+('Doc3'!I45*Serv.22h!$D$48)+('Doc3'!J45*Serv.30h!$D$48)+('Doc3'!M45*Superv.44h!$D$45)+('Doc3'!N45*Líder.44h!$D$45)+('Doc3'!O45*Encarregado.44h!$D$45)+('Doc3'!P45*'Ag.Higienização.44h'!$D$48)+('Doc3'!Q45*'Limpador de Vidro.44h'!$D$48),2)</f>
        <v>0</v>
      </c>
      <c r="L45" s="221">
        <f>ROUND(('Doc3'!H45*Serv.44h!$D$49)+('Doc3'!I45*Serv.22h!$D$49)+('Doc3'!J45*Serv.30h!$D$49)+('Doc3'!M45*Superv.44h!$D$46)+('Doc3'!N45*Líder.44h!$D$46)+('Doc3'!O45*Encarregado.44h!$D$46)+('Doc3'!P45*'Ag.Higienização.44h'!$D$49)+('Doc3'!Q45*'Limpador de Vidro.44h'!$D$49),2)</f>
        <v>0</v>
      </c>
      <c r="M45" s="221">
        <f>ROUND(('Doc3'!H45*Serv.44h!$D$50)+('Doc3'!I45*Serv.22h!$D$50)+('Doc3'!J45*Serv.30h!$D$50)+('Doc3'!M45*Superv.44h!$D$47)+('Doc3'!N45*Líder.44h!$D$47)+('Doc3'!O45*Encarregado.44h!$D$47)+('Doc3'!P45*'Ag.Higienização.44h'!$D$50)+('Doc3'!Q45*'Limpador de Vidro.44h'!$D$50),2)</f>
        <v>0</v>
      </c>
      <c r="N45" s="221">
        <f>ROUND(('Doc3'!H45*Serv.44h!$D$51)+('Doc3'!I45*Serv.22h!$D$51)+('Doc3'!J45*Serv.30h!$D$51)+('Doc3'!M45*Superv.44h!$D$48)+('Doc3'!N45*Líder.44h!$D$48)+('Doc3'!O45*Encarregado.44h!$D$48)+('Doc3'!P45*'Ag.Higienização.44h'!$D$51)+('Doc3'!Q45*'Limpador de Vidro.44h'!$D$51),2)</f>
        <v>0</v>
      </c>
      <c r="O45" s="221">
        <f>ROUND(('Doc3'!H45*Serv.44h!$D$52)+('Doc3'!I45*Serv.22h!$D$52)+('Doc3'!J45*Serv.30h!$D$52)+('Doc3'!M45*Superv.44h!$D$49)+('Doc3'!N45*Líder.44h!$D$49)+('Doc3'!O45*Encarregado.44h!$D$49)+('Doc3'!P45*'Ag.Higienização.44h'!$D$52)+('Doc3'!Q45*'Limpador de Vidro.44h'!$D$52),2)</f>
        <v>0</v>
      </c>
      <c r="P45" s="251">
        <f>ROUND(IF(G45&lt;220,Jardin.!$D$74*'Doc3'!U45,IF(G45&gt;=220,Jardin.!$D$67*G45/220)),2)</f>
        <v>0</v>
      </c>
      <c r="Q45" s="221">
        <f>ROUND(IF(G45&lt;220,Jardin.!$D$75*'Doc3'!U45,IF(G45&gt;=220,Jardin.!$D$68*G45/220)),2)</f>
        <v>0</v>
      </c>
      <c r="R45" s="221">
        <f>ROUND(IF(G45&lt;220,Jardin.!$D$76*'Doc3'!U45,IF(G45&gt;=220,Jardin.!$D$69*G45/220)),2)</f>
        <v>0</v>
      </c>
      <c r="S45" s="221">
        <f>ROUND(IF(G45&lt;220,Jardin.!$D$77*'Doc3'!U45,IF(G45&gt;=220,Jardin.!$D$70*G45/220)),2)</f>
        <v>0</v>
      </c>
      <c r="T45" s="221">
        <f>ROUND(IF(G45&lt;220,Jardin.!$D$78*'Doc3'!U45,IF(G45&gt;=220,Jardin.!$D$71*G45/220)),2)</f>
        <v>0</v>
      </c>
      <c r="U45" s="221">
        <f>ROUND(IF(G45&lt;220,Jardin.!$D$79*'Doc3'!U45,IF(G45&gt;=220,Jardin.!$D$72*G45/220)),2)</f>
        <v>0</v>
      </c>
      <c r="V45" s="254">
        <f t="shared" si="0"/>
        <v>0</v>
      </c>
      <c r="W45" s="254">
        <f t="shared" si="1"/>
        <v>0</v>
      </c>
    </row>
    <row r="46" spans="1:23" hidden="1">
      <c r="A46" s="203">
        <f>'Doc1'!A46</f>
        <v>0</v>
      </c>
      <c r="B46" s="204">
        <f>'Doc1'!B46</f>
        <v>0</v>
      </c>
      <c r="C46" s="101">
        <f>'Doc1'!C46</f>
        <v>0</v>
      </c>
      <c r="D46" s="99">
        <f>'Doc1'!D46</f>
        <v>0</v>
      </c>
      <c r="E46" s="89">
        <f>'Doc1'!F46</f>
        <v>0</v>
      </c>
      <c r="F46" s="90">
        <f>'Doc1'!I46</f>
        <v>0</v>
      </c>
      <c r="G46" s="90">
        <f>'Doc1'!K46</f>
        <v>0</v>
      </c>
      <c r="H46" s="221">
        <f>'Doc3'!V46</f>
        <v>0</v>
      </c>
      <c r="I46" s="221">
        <f>'Doc3'!W46</f>
        <v>0</v>
      </c>
      <c r="J46" s="251">
        <f>ROUND(('Doc3'!H46*Serv.44h!$D$47)+('Doc3'!I46*Serv.22h!$D$47)+('Doc3'!J46*Serv.30h!$D$47)+('Doc3'!M46*Superv.44h!$D$44)+('Doc3'!N46*Líder.44h!$D$44)+('Doc3'!O46*Encarregado.44h!$D$44)+('Doc3'!P46*'Ag.Higienização.44h'!$D$47)+('Doc3'!Q46*'Limpador de Vidro.44h'!$D$47),2)</f>
        <v>0</v>
      </c>
      <c r="K46" s="221">
        <f>ROUND(('Doc3'!H46*Serv.44h!$D$48)+('Doc3'!I46*Serv.22h!$D$48)+('Doc3'!J46*Serv.30h!$D$48)+('Doc3'!M46*Superv.44h!$D$45)+('Doc3'!N46*Líder.44h!$D$45)+('Doc3'!O46*Encarregado.44h!$D$45)+('Doc3'!P46*'Ag.Higienização.44h'!$D$48)+('Doc3'!Q46*'Limpador de Vidro.44h'!$D$48),2)</f>
        <v>0</v>
      </c>
      <c r="L46" s="221">
        <f>ROUND(('Doc3'!H46*Serv.44h!$D$49)+('Doc3'!I46*Serv.22h!$D$49)+('Doc3'!J46*Serv.30h!$D$49)+('Doc3'!M46*Superv.44h!$D$46)+('Doc3'!N46*Líder.44h!$D$46)+('Doc3'!O46*Encarregado.44h!$D$46)+('Doc3'!P46*'Ag.Higienização.44h'!$D$49)+('Doc3'!Q46*'Limpador de Vidro.44h'!$D$49),2)</f>
        <v>0</v>
      </c>
      <c r="M46" s="221">
        <f>ROUND(('Doc3'!H46*Serv.44h!$D$50)+('Doc3'!I46*Serv.22h!$D$50)+('Doc3'!J46*Serv.30h!$D$50)+('Doc3'!M46*Superv.44h!$D$47)+('Doc3'!N46*Líder.44h!$D$47)+('Doc3'!O46*Encarregado.44h!$D$47)+('Doc3'!P46*'Ag.Higienização.44h'!$D$50)+('Doc3'!Q46*'Limpador de Vidro.44h'!$D$50),2)</f>
        <v>0</v>
      </c>
      <c r="N46" s="221">
        <f>ROUND(('Doc3'!H46*Serv.44h!$D$51)+('Doc3'!I46*Serv.22h!$D$51)+('Doc3'!J46*Serv.30h!$D$51)+('Doc3'!M46*Superv.44h!$D$48)+('Doc3'!N46*Líder.44h!$D$48)+('Doc3'!O46*Encarregado.44h!$D$48)+('Doc3'!P46*'Ag.Higienização.44h'!$D$51)+('Doc3'!Q46*'Limpador de Vidro.44h'!$D$51),2)</f>
        <v>0</v>
      </c>
      <c r="O46" s="221">
        <f>ROUND(('Doc3'!H46*Serv.44h!$D$52)+('Doc3'!I46*Serv.22h!$D$52)+('Doc3'!J46*Serv.30h!$D$52)+('Doc3'!M46*Superv.44h!$D$49)+('Doc3'!N46*Líder.44h!$D$49)+('Doc3'!O46*Encarregado.44h!$D$49)+('Doc3'!P46*'Ag.Higienização.44h'!$D$52)+('Doc3'!Q46*'Limpador de Vidro.44h'!$D$52),2)</f>
        <v>0</v>
      </c>
      <c r="P46" s="251">
        <f>ROUND(IF(G46&lt;220,Jardin.!$D$74*'Doc3'!U46,IF(G46&gt;=220,Jardin.!$D$67*G46/220)),2)</f>
        <v>0</v>
      </c>
      <c r="Q46" s="221">
        <f>ROUND(IF(G46&lt;220,Jardin.!$D$75*'Doc3'!U46,IF(G46&gt;=220,Jardin.!$D$68*G46/220)),2)</f>
        <v>0</v>
      </c>
      <c r="R46" s="221">
        <f>ROUND(IF(G46&lt;220,Jardin.!$D$76*'Doc3'!U46,IF(G46&gt;=220,Jardin.!$D$69*G46/220)),2)</f>
        <v>0</v>
      </c>
      <c r="S46" s="221">
        <f>ROUND(IF(G46&lt;220,Jardin.!$D$77*'Doc3'!U46,IF(G46&gt;=220,Jardin.!$D$70*G46/220)),2)</f>
        <v>0</v>
      </c>
      <c r="T46" s="221">
        <f>ROUND(IF(G46&lt;220,Jardin.!$D$78*'Doc3'!U46,IF(G46&gt;=220,Jardin.!$D$71*G46/220)),2)</f>
        <v>0</v>
      </c>
      <c r="U46" s="221">
        <f>ROUND(IF(G46&lt;220,Jardin.!$D$79*'Doc3'!U46,IF(G46&gt;=220,Jardin.!$D$72*G46/220)),2)</f>
        <v>0</v>
      </c>
      <c r="V46" s="254">
        <f t="shared" si="0"/>
        <v>0</v>
      </c>
      <c r="W46" s="254">
        <f t="shared" si="1"/>
        <v>0</v>
      </c>
    </row>
    <row r="47" spans="1:23" hidden="1">
      <c r="A47" s="203">
        <f>'Doc1'!A47</f>
        <v>0</v>
      </c>
      <c r="B47" s="204">
        <f>'Doc1'!B47</f>
        <v>0</v>
      </c>
      <c r="C47" s="101">
        <f>'Doc1'!C47</f>
        <v>0</v>
      </c>
      <c r="D47" s="99">
        <f>'Doc1'!D47</f>
        <v>0</v>
      </c>
      <c r="E47" s="89">
        <f>'Doc1'!F47</f>
        <v>0</v>
      </c>
      <c r="F47" s="90">
        <f>'Doc1'!I47</f>
        <v>0</v>
      </c>
      <c r="G47" s="90">
        <f>'Doc1'!K47</f>
        <v>0</v>
      </c>
      <c r="H47" s="221">
        <f>'Doc3'!V47</f>
        <v>0</v>
      </c>
      <c r="I47" s="221">
        <f>'Doc3'!W47</f>
        <v>0</v>
      </c>
      <c r="J47" s="251">
        <f>ROUND(('Doc3'!H47*Serv.44h!$D$47)+('Doc3'!I47*Serv.22h!$D$47)+('Doc3'!J47*Serv.30h!$D$47)+('Doc3'!M47*Superv.44h!$D$44)+('Doc3'!N47*Líder.44h!$D$44)+('Doc3'!O47*Encarregado.44h!$D$44)+('Doc3'!P47*'Ag.Higienização.44h'!$D$47)+('Doc3'!Q47*'Limpador de Vidro.44h'!$D$47),2)</f>
        <v>0</v>
      </c>
      <c r="K47" s="221">
        <f>ROUND(('Doc3'!H47*Serv.44h!$D$48)+('Doc3'!I47*Serv.22h!$D$48)+('Doc3'!J47*Serv.30h!$D$48)+('Doc3'!M47*Superv.44h!$D$45)+('Doc3'!N47*Líder.44h!$D$45)+('Doc3'!O47*Encarregado.44h!$D$45)+('Doc3'!P47*'Ag.Higienização.44h'!$D$48)+('Doc3'!Q47*'Limpador de Vidro.44h'!$D$48),2)</f>
        <v>0</v>
      </c>
      <c r="L47" s="221">
        <f>ROUND(('Doc3'!H47*Serv.44h!$D$49)+('Doc3'!I47*Serv.22h!$D$49)+('Doc3'!J47*Serv.30h!$D$49)+('Doc3'!M47*Superv.44h!$D$46)+('Doc3'!N47*Líder.44h!$D$46)+('Doc3'!O47*Encarregado.44h!$D$46)+('Doc3'!P47*'Ag.Higienização.44h'!$D$49)+('Doc3'!Q47*'Limpador de Vidro.44h'!$D$49),2)</f>
        <v>0</v>
      </c>
      <c r="M47" s="221">
        <f>ROUND(('Doc3'!H47*Serv.44h!$D$50)+('Doc3'!I47*Serv.22h!$D$50)+('Doc3'!J47*Serv.30h!$D$50)+('Doc3'!M47*Superv.44h!$D$47)+('Doc3'!N47*Líder.44h!$D$47)+('Doc3'!O47*Encarregado.44h!$D$47)+('Doc3'!P47*'Ag.Higienização.44h'!$D$50)+('Doc3'!Q47*'Limpador de Vidro.44h'!$D$50),2)</f>
        <v>0</v>
      </c>
      <c r="N47" s="221">
        <f>ROUND(('Doc3'!H47*Serv.44h!$D$51)+('Doc3'!I47*Serv.22h!$D$51)+('Doc3'!J47*Serv.30h!$D$51)+('Doc3'!M47*Superv.44h!$D$48)+('Doc3'!N47*Líder.44h!$D$48)+('Doc3'!O47*Encarregado.44h!$D$48)+('Doc3'!P47*'Ag.Higienização.44h'!$D$51)+('Doc3'!Q47*'Limpador de Vidro.44h'!$D$51),2)</f>
        <v>0</v>
      </c>
      <c r="O47" s="221">
        <f>ROUND(('Doc3'!H47*Serv.44h!$D$52)+('Doc3'!I47*Serv.22h!$D$52)+('Doc3'!J47*Serv.30h!$D$52)+('Doc3'!M47*Superv.44h!$D$49)+('Doc3'!N47*Líder.44h!$D$49)+('Doc3'!O47*Encarregado.44h!$D$49)+('Doc3'!P47*'Ag.Higienização.44h'!$D$52)+('Doc3'!Q47*'Limpador de Vidro.44h'!$D$52),2)</f>
        <v>0</v>
      </c>
      <c r="P47" s="251">
        <f>ROUND(IF(G47&lt;220,Jardin.!$D$74*'Doc3'!U47,IF(G47&gt;=220,Jardin.!$D$67*G47/220)),2)</f>
        <v>0</v>
      </c>
      <c r="Q47" s="221">
        <f>ROUND(IF(G47&lt;220,Jardin.!$D$75*'Doc3'!U47,IF(G47&gt;=220,Jardin.!$D$68*G47/220)),2)</f>
        <v>0</v>
      </c>
      <c r="R47" s="221">
        <f>ROUND(IF(G47&lt;220,Jardin.!$D$76*'Doc3'!U47,IF(G47&gt;=220,Jardin.!$D$69*G47/220)),2)</f>
        <v>0</v>
      </c>
      <c r="S47" s="221">
        <f>ROUND(IF(G47&lt;220,Jardin.!$D$77*'Doc3'!U47,IF(G47&gt;=220,Jardin.!$D$70*G47/220)),2)</f>
        <v>0</v>
      </c>
      <c r="T47" s="221">
        <f>ROUND(IF(G47&lt;220,Jardin.!$D$78*'Doc3'!U47,IF(G47&gt;=220,Jardin.!$D$71*G47/220)),2)</f>
        <v>0</v>
      </c>
      <c r="U47" s="221">
        <f>ROUND(IF(G47&lt;220,Jardin.!$D$79*'Doc3'!U47,IF(G47&gt;=220,Jardin.!$D$72*G47/220)),2)</f>
        <v>0</v>
      </c>
      <c r="V47" s="254">
        <f t="shared" si="0"/>
        <v>0</v>
      </c>
      <c r="W47" s="254">
        <f t="shared" si="1"/>
        <v>0</v>
      </c>
    </row>
    <row r="48" spans="1:23" hidden="1">
      <c r="A48" s="203">
        <f>'Doc1'!A48</f>
        <v>0</v>
      </c>
      <c r="B48" s="204">
        <f>'Doc1'!B48</f>
        <v>0</v>
      </c>
      <c r="C48" s="101">
        <f>'Doc1'!C48</f>
        <v>0</v>
      </c>
      <c r="D48" s="99">
        <f>'Doc1'!D48</f>
        <v>0</v>
      </c>
      <c r="E48" s="89">
        <f>'Doc1'!F48</f>
        <v>0</v>
      </c>
      <c r="F48" s="90">
        <f>'Doc1'!I48</f>
        <v>0</v>
      </c>
      <c r="G48" s="90">
        <f>'Doc1'!K48</f>
        <v>0</v>
      </c>
      <c r="H48" s="221">
        <f>'Doc3'!V48</f>
        <v>0</v>
      </c>
      <c r="I48" s="221">
        <f>'Doc3'!W48</f>
        <v>0</v>
      </c>
      <c r="J48" s="251">
        <f>ROUND(('Doc3'!H48*Serv.44h!$D$47)+('Doc3'!I48*Serv.22h!$D$47)+('Doc3'!J48*Serv.30h!$D$47)+('Doc3'!M48*Superv.44h!$D$44)+('Doc3'!N48*Líder.44h!$D$44)+('Doc3'!O48*Encarregado.44h!$D$44)+('Doc3'!P48*'Ag.Higienização.44h'!$D$47)+('Doc3'!Q48*'Limpador de Vidro.44h'!$D$47),2)</f>
        <v>0</v>
      </c>
      <c r="K48" s="221">
        <f>ROUND(('Doc3'!H48*Serv.44h!$D$48)+('Doc3'!I48*Serv.22h!$D$48)+('Doc3'!J48*Serv.30h!$D$48)+('Doc3'!M48*Superv.44h!$D$45)+('Doc3'!N48*Líder.44h!$D$45)+('Doc3'!O48*Encarregado.44h!$D$45)+('Doc3'!P48*'Ag.Higienização.44h'!$D$48)+('Doc3'!Q48*'Limpador de Vidro.44h'!$D$48),2)</f>
        <v>0</v>
      </c>
      <c r="L48" s="221">
        <f>ROUND(('Doc3'!H48*Serv.44h!$D$49)+('Doc3'!I48*Serv.22h!$D$49)+('Doc3'!J48*Serv.30h!$D$49)+('Doc3'!M48*Superv.44h!$D$46)+('Doc3'!N48*Líder.44h!$D$46)+('Doc3'!O48*Encarregado.44h!$D$46)+('Doc3'!P48*'Ag.Higienização.44h'!$D$49)+('Doc3'!Q48*'Limpador de Vidro.44h'!$D$49),2)</f>
        <v>0</v>
      </c>
      <c r="M48" s="221">
        <f>ROUND(('Doc3'!H48*Serv.44h!$D$50)+('Doc3'!I48*Serv.22h!$D$50)+('Doc3'!J48*Serv.30h!$D$50)+('Doc3'!M48*Superv.44h!$D$47)+('Doc3'!N48*Líder.44h!$D$47)+('Doc3'!O48*Encarregado.44h!$D$47)+('Doc3'!P48*'Ag.Higienização.44h'!$D$50)+('Doc3'!Q48*'Limpador de Vidro.44h'!$D$50),2)</f>
        <v>0</v>
      </c>
      <c r="N48" s="221">
        <f>ROUND(('Doc3'!H48*Serv.44h!$D$51)+('Doc3'!I48*Serv.22h!$D$51)+('Doc3'!J48*Serv.30h!$D$51)+('Doc3'!M48*Superv.44h!$D$48)+('Doc3'!N48*Líder.44h!$D$48)+('Doc3'!O48*Encarregado.44h!$D$48)+('Doc3'!P48*'Ag.Higienização.44h'!$D$51)+('Doc3'!Q48*'Limpador de Vidro.44h'!$D$51),2)</f>
        <v>0</v>
      </c>
      <c r="O48" s="221">
        <f>ROUND(('Doc3'!H48*Serv.44h!$D$52)+('Doc3'!I48*Serv.22h!$D$52)+('Doc3'!J48*Serv.30h!$D$52)+('Doc3'!M48*Superv.44h!$D$49)+('Doc3'!N48*Líder.44h!$D$49)+('Doc3'!O48*Encarregado.44h!$D$49)+('Doc3'!P48*'Ag.Higienização.44h'!$D$52)+('Doc3'!Q48*'Limpador de Vidro.44h'!$D$52),2)</f>
        <v>0</v>
      </c>
      <c r="P48" s="251">
        <f>ROUND(IF(G48&lt;220,Jardin.!$D$74*'Doc3'!U48,IF(G48&gt;=220,Jardin.!$D$67*G48/220)),2)</f>
        <v>0</v>
      </c>
      <c r="Q48" s="221">
        <f>ROUND(IF(G48&lt;220,Jardin.!$D$75*'Doc3'!U48,IF(G48&gt;=220,Jardin.!$D$68*G48/220)),2)</f>
        <v>0</v>
      </c>
      <c r="R48" s="221">
        <f>ROUND(IF(G48&lt;220,Jardin.!$D$76*'Doc3'!U48,IF(G48&gt;=220,Jardin.!$D$69*G48/220)),2)</f>
        <v>0</v>
      </c>
      <c r="S48" s="221">
        <f>ROUND(IF(G48&lt;220,Jardin.!$D$77*'Doc3'!U48,IF(G48&gt;=220,Jardin.!$D$70*G48/220)),2)</f>
        <v>0</v>
      </c>
      <c r="T48" s="221">
        <f>ROUND(IF(G48&lt;220,Jardin.!$D$78*'Doc3'!U48,IF(G48&gt;=220,Jardin.!$D$71*G48/220)),2)</f>
        <v>0</v>
      </c>
      <c r="U48" s="221">
        <f>ROUND(IF(G48&lt;220,Jardin.!$D$79*'Doc3'!U48,IF(G48&gt;=220,Jardin.!$D$72*G48/220)),2)</f>
        <v>0</v>
      </c>
      <c r="V48" s="254">
        <f t="shared" si="0"/>
        <v>0</v>
      </c>
      <c r="W48" s="254">
        <f t="shared" si="1"/>
        <v>0</v>
      </c>
    </row>
    <row r="49" spans="1:23" hidden="1">
      <c r="A49" s="203">
        <f>'Doc1'!A49</f>
        <v>0</v>
      </c>
      <c r="B49" s="204">
        <f>'Doc1'!B49</f>
        <v>0</v>
      </c>
      <c r="C49" s="101">
        <f>'Doc1'!C49</f>
        <v>0</v>
      </c>
      <c r="D49" s="99">
        <f>'Doc1'!D49</f>
        <v>0</v>
      </c>
      <c r="E49" s="89">
        <f>'Doc1'!F49</f>
        <v>0</v>
      </c>
      <c r="F49" s="90">
        <f>'Doc1'!I49</f>
        <v>0</v>
      </c>
      <c r="G49" s="90">
        <f>'Doc1'!K49</f>
        <v>0</v>
      </c>
      <c r="H49" s="221">
        <f>'Doc3'!V49</f>
        <v>0</v>
      </c>
      <c r="I49" s="221">
        <f>'Doc3'!W49</f>
        <v>0</v>
      </c>
      <c r="J49" s="251">
        <f>ROUND(('Doc3'!H49*Serv.44h!$D$47)+('Doc3'!I49*Serv.22h!$D$47)+('Doc3'!J49*Serv.30h!$D$47)+('Doc3'!M49*Superv.44h!$D$44)+('Doc3'!N49*Líder.44h!$D$44)+('Doc3'!O49*Encarregado.44h!$D$44)+('Doc3'!P49*'Ag.Higienização.44h'!$D$47)+('Doc3'!Q49*'Limpador de Vidro.44h'!$D$47),2)</f>
        <v>0</v>
      </c>
      <c r="K49" s="221">
        <f>ROUND(('Doc3'!H49*Serv.44h!$D$48)+('Doc3'!I49*Serv.22h!$D$48)+('Doc3'!J49*Serv.30h!$D$48)+('Doc3'!M49*Superv.44h!$D$45)+('Doc3'!N49*Líder.44h!$D$45)+('Doc3'!O49*Encarregado.44h!$D$45)+('Doc3'!P49*'Ag.Higienização.44h'!$D$48)+('Doc3'!Q49*'Limpador de Vidro.44h'!$D$48),2)</f>
        <v>0</v>
      </c>
      <c r="L49" s="221">
        <f>ROUND(('Doc3'!H49*Serv.44h!$D$49)+('Doc3'!I49*Serv.22h!$D$49)+('Doc3'!J49*Serv.30h!$D$49)+('Doc3'!M49*Superv.44h!$D$46)+('Doc3'!N49*Líder.44h!$D$46)+('Doc3'!O49*Encarregado.44h!$D$46)+('Doc3'!P49*'Ag.Higienização.44h'!$D$49)+('Doc3'!Q49*'Limpador de Vidro.44h'!$D$49),2)</f>
        <v>0</v>
      </c>
      <c r="M49" s="221">
        <f>ROUND(('Doc3'!H49*Serv.44h!$D$50)+('Doc3'!I49*Serv.22h!$D$50)+('Doc3'!J49*Serv.30h!$D$50)+('Doc3'!M49*Superv.44h!$D$47)+('Doc3'!N49*Líder.44h!$D$47)+('Doc3'!O49*Encarregado.44h!$D$47)+('Doc3'!P49*'Ag.Higienização.44h'!$D$50)+('Doc3'!Q49*'Limpador de Vidro.44h'!$D$50),2)</f>
        <v>0</v>
      </c>
      <c r="N49" s="221">
        <f>ROUND(('Doc3'!H49*Serv.44h!$D$51)+('Doc3'!I49*Serv.22h!$D$51)+('Doc3'!J49*Serv.30h!$D$51)+('Doc3'!M49*Superv.44h!$D$48)+('Doc3'!N49*Líder.44h!$D$48)+('Doc3'!O49*Encarregado.44h!$D$48)+('Doc3'!P49*'Ag.Higienização.44h'!$D$51)+('Doc3'!Q49*'Limpador de Vidro.44h'!$D$51),2)</f>
        <v>0</v>
      </c>
      <c r="O49" s="221">
        <f>ROUND(('Doc3'!H49*Serv.44h!$D$52)+('Doc3'!I49*Serv.22h!$D$52)+('Doc3'!J49*Serv.30h!$D$52)+('Doc3'!M49*Superv.44h!$D$49)+('Doc3'!N49*Líder.44h!$D$49)+('Doc3'!O49*Encarregado.44h!$D$49)+('Doc3'!P49*'Ag.Higienização.44h'!$D$52)+('Doc3'!Q49*'Limpador de Vidro.44h'!$D$52),2)</f>
        <v>0</v>
      </c>
      <c r="P49" s="251">
        <f>ROUND(IF(G49&lt;220,Jardin.!$D$74*'Doc3'!U49,IF(G49&gt;=220,Jardin.!$D$67*G49/220)),2)</f>
        <v>0</v>
      </c>
      <c r="Q49" s="221">
        <f>ROUND(IF(G49&lt;220,Jardin.!$D$75*'Doc3'!U49,IF(G49&gt;=220,Jardin.!$D$68*G49/220)),2)</f>
        <v>0</v>
      </c>
      <c r="R49" s="221">
        <f>ROUND(IF(G49&lt;220,Jardin.!$D$76*'Doc3'!U49,IF(G49&gt;=220,Jardin.!$D$69*G49/220)),2)</f>
        <v>0</v>
      </c>
      <c r="S49" s="221">
        <f>ROUND(IF(G49&lt;220,Jardin.!$D$77*'Doc3'!U49,IF(G49&gt;=220,Jardin.!$D$70*G49/220)),2)</f>
        <v>0</v>
      </c>
      <c r="T49" s="221">
        <f>ROUND(IF(G49&lt;220,Jardin.!$D$78*'Doc3'!U49,IF(G49&gt;=220,Jardin.!$D$71*G49/220)),2)</f>
        <v>0</v>
      </c>
      <c r="U49" s="221">
        <f>ROUND(IF(G49&lt;220,Jardin.!$D$79*'Doc3'!U49,IF(G49&gt;=220,Jardin.!$D$72*G49/220)),2)</f>
        <v>0</v>
      </c>
      <c r="V49" s="254">
        <f t="shared" si="0"/>
        <v>0</v>
      </c>
      <c r="W49" s="254">
        <f t="shared" si="1"/>
        <v>0</v>
      </c>
    </row>
    <row r="50" spans="1:23" hidden="1">
      <c r="A50" s="203">
        <f>'Doc1'!A50</f>
        <v>0</v>
      </c>
      <c r="B50" s="204">
        <f>'Doc1'!B50</f>
        <v>0</v>
      </c>
      <c r="C50" s="101">
        <f>'Doc1'!C50</f>
        <v>0</v>
      </c>
      <c r="D50" s="99">
        <f>'Doc1'!D50</f>
        <v>0</v>
      </c>
      <c r="E50" s="89">
        <f>'Doc1'!F50</f>
        <v>0</v>
      </c>
      <c r="F50" s="90">
        <f>'Doc1'!I50</f>
        <v>0</v>
      </c>
      <c r="G50" s="90">
        <f>'Doc1'!K50</f>
        <v>0</v>
      </c>
      <c r="H50" s="221">
        <f>'Doc3'!V50</f>
        <v>0</v>
      </c>
      <c r="I50" s="221">
        <f>'Doc3'!W50</f>
        <v>0</v>
      </c>
      <c r="J50" s="251">
        <f>ROUND(('Doc3'!H50*Serv.44h!$D$47)+('Doc3'!I50*Serv.22h!$D$47)+('Doc3'!J50*Serv.30h!$D$47)+('Doc3'!M50*Superv.44h!$D$44)+('Doc3'!N50*Líder.44h!$D$44)+('Doc3'!O50*Encarregado.44h!$D$44)+('Doc3'!P50*'Ag.Higienização.44h'!$D$47)+('Doc3'!Q50*'Limpador de Vidro.44h'!$D$47),2)</f>
        <v>0</v>
      </c>
      <c r="K50" s="221">
        <f>ROUND(('Doc3'!H50*Serv.44h!$D$48)+('Doc3'!I50*Serv.22h!$D$48)+('Doc3'!J50*Serv.30h!$D$48)+('Doc3'!M50*Superv.44h!$D$45)+('Doc3'!N50*Líder.44h!$D$45)+('Doc3'!O50*Encarregado.44h!$D$45)+('Doc3'!P50*'Ag.Higienização.44h'!$D$48)+('Doc3'!Q50*'Limpador de Vidro.44h'!$D$48),2)</f>
        <v>0</v>
      </c>
      <c r="L50" s="221">
        <f>ROUND(('Doc3'!H50*Serv.44h!$D$49)+('Doc3'!I50*Serv.22h!$D$49)+('Doc3'!J50*Serv.30h!$D$49)+('Doc3'!M50*Superv.44h!$D$46)+('Doc3'!N50*Líder.44h!$D$46)+('Doc3'!O50*Encarregado.44h!$D$46)+('Doc3'!P50*'Ag.Higienização.44h'!$D$49)+('Doc3'!Q50*'Limpador de Vidro.44h'!$D$49),2)</f>
        <v>0</v>
      </c>
      <c r="M50" s="221">
        <f>ROUND(('Doc3'!H50*Serv.44h!$D$50)+('Doc3'!I50*Serv.22h!$D$50)+('Doc3'!J50*Serv.30h!$D$50)+('Doc3'!M50*Superv.44h!$D$47)+('Doc3'!N50*Líder.44h!$D$47)+('Doc3'!O50*Encarregado.44h!$D$47)+('Doc3'!P50*'Ag.Higienização.44h'!$D$50)+('Doc3'!Q50*'Limpador de Vidro.44h'!$D$50),2)</f>
        <v>0</v>
      </c>
      <c r="N50" s="221">
        <f>ROUND(('Doc3'!H50*Serv.44h!$D$51)+('Doc3'!I50*Serv.22h!$D$51)+('Doc3'!J50*Serv.30h!$D$51)+('Doc3'!M50*Superv.44h!$D$48)+('Doc3'!N50*Líder.44h!$D$48)+('Doc3'!O50*Encarregado.44h!$D$48)+('Doc3'!P50*'Ag.Higienização.44h'!$D$51)+('Doc3'!Q50*'Limpador de Vidro.44h'!$D$51),2)</f>
        <v>0</v>
      </c>
      <c r="O50" s="221">
        <f>ROUND(('Doc3'!H50*Serv.44h!$D$52)+('Doc3'!I50*Serv.22h!$D$52)+('Doc3'!J50*Serv.30h!$D$52)+('Doc3'!M50*Superv.44h!$D$49)+('Doc3'!N50*Líder.44h!$D$49)+('Doc3'!O50*Encarregado.44h!$D$49)+('Doc3'!P50*'Ag.Higienização.44h'!$D$52)+('Doc3'!Q50*'Limpador de Vidro.44h'!$D$52),2)</f>
        <v>0</v>
      </c>
      <c r="P50" s="251">
        <f>ROUND(IF(G50&lt;220,Jardin.!$D$74*'Doc3'!U50,IF(G50&gt;=220,Jardin.!$D$67*G50/220)),2)</f>
        <v>0</v>
      </c>
      <c r="Q50" s="221">
        <f>ROUND(IF(G50&lt;220,Jardin.!$D$75*'Doc3'!U50,IF(G50&gt;=220,Jardin.!$D$68*G50/220)),2)</f>
        <v>0</v>
      </c>
      <c r="R50" s="221">
        <f>ROUND(IF(G50&lt;220,Jardin.!$D$76*'Doc3'!U50,IF(G50&gt;=220,Jardin.!$D$69*G50/220)),2)</f>
        <v>0</v>
      </c>
      <c r="S50" s="221">
        <f>ROUND(IF(G50&lt;220,Jardin.!$D$77*'Doc3'!U50,IF(G50&gt;=220,Jardin.!$D$70*G50/220)),2)</f>
        <v>0</v>
      </c>
      <c r="T50" s="221">
        <f>ROUND(IF(G50&lt;220,Jardin.!$D$78*'Doc3'!U50,IF(G50&gt;=220,Jardin.!$D$71*G50/220)),2)</f>
        <v>0</v>
      </c>
      <c r="U50" s="221">
        <f>ROUND(IF(G50&lt;220,Jardin.!$D$79*'Doc3'!U50,IF(G50&gt;=220,Jardin.!$D$72*G50/220)),2)</f>
        <v>0</v>
      </c>
      <c r="V50" s="254">
        <f t="shared" si="0"/>
        <v>0</v>
      </c>
      <c r="W50" s="254">
        <f t="shared" si="1"/>
        <v>0</v>
      </c>
    </row>
    <row r="51" spans="1:23" hidden="1">
      <c r="A51" s="203">
        <f>'Doc1'!A51</f>
        <v>0</v>
      </c>
      <c r="B51" s="204">
        <f>'Doc1'!B51</f>
        <v>0</v>
      </c>
      <c r="C51" s="101">
        <f>'Doc1'!C51</f>
        <v>0</v>
      </c>
      <c r="D51" s="99">
        <f>'Doc1'!D51</f>
        <v>0</v>
      </c>
      <c r="E51" s="89">
        <f>'Doc1'!F51</f>
        <v>0</v>
      </c>
      <c r="F51" s="90">
        <f>'Doc1'!I51</f>
        <v>0</v>
      </c>
      <c r="G51" s="90">
        <f>'Doc1'!K51</f>
        <v>0</v>
      </c>
      <c r="H51" s="221">
        <f>'Doc3'!V51</f>
        <v>0</v>
      </c>
      <c r="I51" s="221">
        <f>'Doc3'!W51</f>
        <v>0</v>
      </c>
      <c r="J51" s="251">
        <f>ROUND(('Doc3'!H51*Serv.44h!$D$47)+('Doc3'!I51*Serv.22h!$D$47)+('Doc3'!J51*Serv.30h!$D$47)+('Doc3'!M51*Superv.44h!$D$44)+('Doc3'!N51*Líder.44h!$D$44)+('Doc3'!O51*Encarregado.44h!$D$44)+('Doc3'!P51*'Ag.Higienização.44h'!$D$47)+('Doc3'!Q51*'Limpador de Vidro.44h'!$D$47),2)</f>
        <v>0</v>
      </c>
      <c r="K51" s="221">
        <f>ROUND(('Doc3'!H51*Serv.44h!$D$48)+('Doc3'!I51*Serv.22h!$D$48)+('Doc3'!J51*Serv.30h!$D$48)+('Doc3'!M51*Superv.44h!$D$45)+('Doc3'!N51*Líder.44h!$D$45)+('Doc3'!O51*Encarregado.44h!$D$45)+('Doc3'!P51*'Ag.Higienização.44h'!$D$48)+('Doc3'!Q51*'Limpador de Vidro.44h'!$D$48),2)</f>
        <v>0</v>
      </c>
      <c r="L51" s="221">
        <f>ROUND(('Doc3'!H51*Serv.44h!$D$49)+('Doc3'!I51*Serv.22h!$D$49)+('Doc3'!J51*Serv.30h!$D$49)+('Doc3'!M51*Superv.44h!$D$46)+('Doc3'!N51*Líder.44h!$D$46)+('Doc3'!O51*Encarregado.44h!$D$46)+('Doc3'!P51*'Ag.Higienização.44h'!$D$49)+('Doc3'!Q51*'Limpador de Vidro.44h'!$D$49),2)</f>
        <v>0</v>
      </c>
      <c r="M51" s="221">
        <f>ROUND(('Doc3'!H51*Serv.44h!$D$50)+('Doc3'!I51*Serv.22h!$D$50)+('Doc3'!J51*Serv.30h!$D$50)+('Doc3'!M51*Superv.44h!$D$47)+('Doc3'!N51*Líder.44h!$D$47)+('Doc3'!O51*Encarregado.44h!$D$47)+('Doc3'!P51*'Ag.Higienização.44h'!$D$50)+('Doc3'!Q51*'Limpador de Vidro.44h'!$D$50),2)</f>
        <v>0</v>
      </c>
      <c r="N51" s="221">
        <f>ROUND(('Doc3'!H51*Serv.44h!$D$51)+('Doc3'!I51*Serv.22h!$D$51)+('Doc3'!J51*Serv.30h!$D$51)+('Doc3'!M51*Superv.44h!$D$48)+('Doc3'!N51*Líder.44h!$D$48)+('Doc3'!O51*Encarregado.44h!$D$48)+('Doc3'!P51*'Ag.Higienização.44h'!$D$51)+('Doc3'!Q51*'Limpador de Vidro.44h'!$D$51),2)</f>
        <v>0</v>
      </c>
      <c r="O51" s="221">
        <f>ROUND(('Doc3'!H51*Serv.44h!$D$52)+('Doc3'!I51*Serv.22h!$D$52)+('Doc3'!J51*Serv.30h!$D$52)+('Doc3'!M51*Superv.44h!$D$49)+('Doc3'!N51*Líder.44h!$D$49)+('Doc3'!O51*Encarregado.44h!$D$49)+('Doc3'!P51*'Ag.Higienização.44h'!$D$52)+('Doc3'!Q51*'Limpador de Vidro.44h'!$D$52),2)</f>
        <v>0</v>
      </c>
      <c r="P51" s="251">
        <f>ROUND(IF(G51&lt;220,Jardin.!$D$74*'Doc3'!U51,IF(G51&gt;=220,Jardin.!$D$67*G51/220)),2)</f>
        <v>0</v>
      </c>
      <c r="Q51" s="221">
        <f>ROUND(IF(G51&lt;220,Jardin.!$D$75*'Doc3'!U51,IF(G51&gt;=220,Jardin.!$D$68*G51/220)),2)</f>
        <v>0</v>
      </c>
      <c r="R51" s="221">
        <f>ROUND(IF(G51&lt;220,Jardin.!$D$76*'Doc3'!U51,IF(G51&gt;=220,Jardin.!$D$69*G51/220)),2)</f>
        <v>0</v>
      </c>
      <c r="S51" s="221">
        <f>ROUND(IF(G51&lt;220,Jardin.!$D$77*'Doc3'!U51,IF(G51&gt;=220,Jardin.!$D$70*G51/220)),2)</f>
        <v>0</v>
      </c>
      <c r="T51" s="221">
        <f>ROUND(IF(G51&lt;220,Jardin.!$D$78*'Doc3'!U51,IF(G51&gt;=220,Jardin.!$D$71*G51/220)),2)</f>
        <v>0</v>
      </c>
      <c r="U51" s="221">
        <f>ROUND(IF(G51&lt;220,Jardin.!$D$79*'Doc3'!U51,IF(G51&gt;=220,Jardin.!$D$72*G51/220)),2)</f>
        <v>0</v>
      </c>
      <c r="V51" s="254">
        <f t="shared" si="0"/>
        <v>0</v>
      </c>
      <c r="W51" s="254">
        <f t="shared" si="1"/>
        <v>0</v>
      </c>
    </row>
    <row r="52" spans="1:23" hidden="1">
      <c r="A52" s="203">
        <f>'Doc1'!A52</f>
        <v>0</v>
      </c>
      <c r="B52" s="204">
        <f>'Doc1'!B52</f>
        <v>0</v>
      </c>
      <c r="C52" s="101">
        <f>'Doc1'!C52</f>
        <v>0</v>
      </c>
      <c r="D52" s="99">
        <f>'Doc1'!D52</f>
        <v>0</v>
      </c>
      <c r="E52" s="89">
        <f>'Doc1'!F52</f>
        <v>0</v>
      </c>
      <c r="F52" s="90">
        <f>'Doc1'!I52</f>
        <v>0</v>
      </c>
      <c r="G52" s="90">
        <f>'Doc1'!K52</f>
        <v>0</v>
      </c>
      <c r="H52" s="221">
        <f>'Doc3'!V52</f>
        <v>0</v>
      </c>
      <c r="I52" s="221">
        <f>'Doc3'!W52</f>
        <v>0</v>
      </c>
      <c r="J52" s="251">
        <f>ROUND(('Doc3'!H52*Serv.44h!$D$47)+('Doc3'!I52*Serv.22h!$D$47)+('Doc3'!J52*Serv.30h!$D$47)+('Doc3'!M52*Superv.44h!$D$44)+('Doc3'!N52*Líder.44h!$D$44)+('Doc3'!O52*Encarregado.44h!$D$44)+('Doc3'!P52*'Ag.Higienização.44h'!$D$47)+('Doc3'!Q52*'Limpador de Vidro.44h'!$D$47),2)</f>
        <v>0</v>
      </c>
      <c r="K52" s="221">
        <f>ROUND(('Doc3'!H52*Serv.44h!$D$48)+('Doc3'!I52*Serv.22h!$D$48)+('Doc3'!J52*Serv.30h!$D$48)+('Doc3'!M52*Superv.44h!$D$45)+('Doc3'!N52*Líder.44h!$D$45)+('Doc3'!O52*Encarregado.44h!$D$45)+('Doc3'!P52*'Ag.Higienização.44h'!$D$48)+('Doc3'!Q52*'Limpador de Vidro.44h'!$D$48),2)</f>
        <v>0</v>
      </c>
      <c r="L52" s="221">
        <f>ROUND(('Doc3'!H52*Serv.44h!$D$49)+('Doc3'!I52*Serv.22h!$D$49)+('Doc3'!J52*Serv.30h!$D$49)+('Doc3'!M52*Superv.44h!$D$46)+('Doc3'!N52*Líder.44h!$D$46)+('Doc3'!O52*Encarregado.44h!$D$46)+('Doc3'!P52*'Ag.Higienização.44h'!$D$49)+('Doc3'!Q52*'Limpador de Vidro.44h'!$D$49),2)</f>
        <v>0</v>
      </c>
      <c r="M52" s="221">
        <f>ROUND(('Doc3'!H52*Serv.44h!$D$50)+('Doc3'!I52*Serv.22h!$D$50)+('Doc3'!J52*Serv.30h!$D$50)+('Doc3'!M52*Superv.44h!$D$47)+('Doc3'!N52*Líder.44h!$D$47)+('Doc3'!O52*Encarregado.44h!$D$47)+('Doc3'!P52*'Ag.Higienização.44h'!$D$50)+('Doc3'!Q52*'Limpador de Vidro.44h'!$D$50),2)</f>
        <v>0</v>
      </c>
      <c r="N52" s="221">
        <f>ROUND(('Doc3'!H52*Serv.44h!$D$51)+('Doc3'!I52*Serv.22h!$D$51)+('Doc3'!J52*Serv.30h!$D$51)+('Doc3'!M52*Superv.44h!$D$48)+('Doc3'!N52*Líder.44h!$D$48)+('Doc3'!O52*Encarregado.44h!$D$48)+('Doc3'!P52*'Ag.Higienização.44h'!$D$51)+('Doc3'!Q52*'Limpador de Vidro.44h'!$D$51),2)</f>
        <v>0</v>
      </c>
      <c r="O52" s="221">
        <f>ROUND(('Doc3'!H52*Serv.44h!$D$52)+('Doc3'!I52*Serv.22h!$D$52)+('Doc3'!J52*Serv.30h!$D$52)+('Doc3'!M52*Superv.44h!$D$49)+('Doc3'!N52*Líder.44h!$D$49)+('Doc3'!O52*Encarregado.44h!$D$49)+('Doc3'!P52*'Ag.Higienização.44h'!$D$52)+('Doc3'!Q52*'Limpador de Vidro.44h'!$D$52),2)</f>
        <v>0</v>
      </c>
      <c r="P52" s="251">
        <f>ROUND(IF(G52&lt;220,Jardin.!$D$74*'Doc3'!U52,IF(G52&gt;=220,Jardin.!$D$67*G52/220)),2)</f>
        <v>0</v>
      </c>
      <c r="Q52" s="221">
        <f>ROUND(IF(G52&lt;220,Jardin.!$D$75*'Doc3'!U52,IF(G52&gt;=220,Jardin.!$D$68*G52/220)),2)</f>
        <v>0</v>
      </c>
      <c r="R52" s="221">
        <f>ROUND(IF(G52&lt;220,Jardin.!$D$76*'Doc3'!U52,IF(G52&gt;=220,Jardin.!$D$69*G52/220)),2)</f>
        <v>0</v>
      </c>
      <c r="S52" s="221">
        <f>ROUND(IF(G52&lt;220,Jardin.!$D$77*'Doc3'!U52,IF(G52&gt;=220,Jardin.!$D$70*G52/220)),2)</f>
        <v>0</v>
      </c>
      <c r="T52" s="221">
        <f>ROUND(IF(G52&lt;220,Jardin.!$D$78*'Doc3'!U52,IF(G52&gt;=220,Jardin.!$D$71*G52/220)),2)</f>
        <v>0</v>
      </c>
      <c r="U52" s="221">
        <f>ROUND(IF(G52&lt;220,Jardin.!$D$79*'Doc3'!U52,IF(G52&gt;=220,Jardin.!$D$72*G52/220)),2)</f>
        <v>0</v>
      </c>
      <c r="V52" s="254">
        <f t="shared" si="0"/>
        <v>0</v>
      </c>
      <c r="W52" s="254">
        <f t="shared" si="1"/>
        <v>0</v>
      </c>
    </row>
    <row r="53" spans="1:23" hidden="1">
      <c r="A53" s="203">
        <f>'Doc1'!A53</f>
        <v>0</v>
      </c>
      <c r="B53" s="204">
        <f>'Doc1'!B53</f>
        <v>0</v>
      </c>
      <c r="C53" s="101">
        <f>'Doc1'!C53</f>
        <v>0</v>
      </c>
      <c r="D53" s="99">
        <f>'Doc1'!D53</f>
        <v>0</v>
      </c>
      <c r="E53" s="89">
        <f>'Doc1'!F53</f>
        <v>0</v>
      </c>
      <c r="F53" s="90">
        <f>'Doc1'!I53</f>
        <v>0</v>
      </c>
      <c r="G53" s="90">
        <f>'Doc1'!K53</f>
        <v>0</v>
      </c>
      <c r="H53" s="221">
        <f>'Doc3'!V53</f>
        <v>0</v>
      </c>
      <c r="I53" s="221">
        <f>'Doc3'!W53</f>
        <v>0</v>
      </c>
      <c r="J53" s="251">
        <f>ROUND(('Doc3'!H53*Serv.44h!$D$47)+('Doc3'!I53*Serv.22h!$D$47)+('Doc3'!J53*Serv.30h!$D$47)+('Doc3'!M53*Superv.44h!$D$44)+('Doc3'!N53*Líder.44h!$D$44)+('Doc3'!O53*Encarregado.44h!$D$44)+('Doc3'!P53*'Ag.Higienização.44h'!$D$47)+('Doc3'!Q53*'Limpador de Vidro.44h'!$D$47),2)</f>
        <v>0</v>
      </c>
      <c r="K53" s="221">
        <f>ROUND(('Doc3'!H53*Serv.44h!$D$48)+('Doc3'!I53*Serv.22h!$D$48)+('Doc3'!J53*Serv.30h!$D$48)+('Doc3'!M53*Superv.44h!$D$45)+('Doc3'!N53*Líder.44h!$D$45)+('Doc3'!O53*Encarregado.44h!$D$45)+('Doc3'!P53*'Ag.Higienização.44h'!$D$48)+('Doc3'!Q53*'Limpador de Vidro.44h'!$D$48),2)</f>
        <v>0</v>
      </c>
      <c r="L53" s="221">
        <f>ROUND(('Doc3'!H53*Serv.44h!$D$49)+('Doc3'!I53*Serv.22h!$D$49)+('Doc3'!J53*Serv.30h!$D$49)+('Doc3'!M53*Superv.44h!$D$46)+('Doc3'!N53*Líder.44h!$D$46)+('Doc3'!O53*Encarregado.44h!$D$46)+('Doc3'!P53*'Ag.Higienização.44h'!$D$49)+('Doc3'!Q53*'Limpador de Vidro.44h'!$D$49),2)</f>
        <v>0</v>
      </c>
      <c r="M53" s="221">
        <f>ROUND(('Doc3'!H53*Serv.44h!$D$50)+('Doc3'!I53*Serv.22h!$D$50)+('Doc3'!J53*Serv.30h!$D$50)+('Doc3'!M53*Superv.44h!$D$47)+('Doc3'!N53*Líder.44h!$D$47)+('Doc3'!O53*Encarregado.44h!$D$47)+('Doc3'!P53*'Ag.Higienização.44h'!$D$50)+('Doc3'!Q53*'Limpador de Vidro.44h'!$D$50),2)</f>
        <v>0</v>
      </c>
      <c r="N53" s="221">
        <f>ROUND(('Doc3'!H53*Serv.44h!$D$51)+('Doc3'!I53*Serv.22h!$D$51)+('Doc3'!J53*Serv.30h!$D$51)+('Doc3'!M53*Superv.44h!$D$48)+('Doc3'!N53*Líder.44h!$D$48)+('Doc3'!O53*Encarregado.44h!$D$48)+('Doc3'!P53*'Ag.Higienização.44h'!$D$51)+('Doc3'!Q53*'Limpador de Vidro.44h'!$D$51),2)</f>
        <v>0</v>
      </c>
      <c r="O53" s="221">
        <f>ROUND(('Doc3'!H53*Serv.44h!$D$52)+('Doc3'!I53*Serv.22h!$D$52)+('Doc3'!J53*Serv.30h!$D$52)+('Doc3'!M53*Superv.44h!$D$49)+('Doc3'!N53*Líder.44h!$D$49)+('Doc3'!O53*Encarregado.44h!$D$49)+('Doc3'!P53*'Ag.Higienização.44h'!$D$52)+('Doc3'!Q53*'Limpador de Vidro.44h'!$D$52),2)</f>
        <v>0</v>
      </c>
      <c r="P53" s="251">
        <f>ROUND(IF(G53&lt;220,Jardin.!$D$74*'Doc3'!U53,IF(G53&gt;=220,Jardin.!$D$67*G53/220)),2)</f>
        <v>0</v>
      </c>
      <c r="Q53" s="221">
        <f>ROUND(IF(G53&lt;220,Jardin.!$D$75*'Doc3'!U53,IF(G53&gt;=220,Jardin.!$D$68*G53/220)),2)</f>
        <v>0</v>
      </c>
      <c r="R53" s="221">
        <f>ROUND(IF(G53&lt;220,Jardin.!$D$76*'Doc3'!U53,IF(G53&gt;=220,Jardin.!$D$69*G53/220)),2)</f>
        <v>0</v>
      </c>
      <c r="S53" s="221">
        <f>ROUND(IF(G53&lt;220,Jardin.!$D$77*'Doc3'!U53,IF(G53&gt;=220,Jardin.!$D$70*G53/220)),2)</f>
        <v>0</v>
      </c>
      <c r="T53" s="221">
        <f>ROUND(IF(G53&lt;220,Jardin.!$D$78*'Doc3'!U53,IF(G53&gt;=220,Jardin.!$D$71*G53/220)),2)</f>
        <v>0</v>
      </c>
      <c r="U53" s="221">
        <f>ROUND(IF(G53&lt;220,Jardin.!$D$79*'Doc3'!U53,IF(G53&gt;=220,Jardin.!$D$72*G53/220)),2)</f>
        <v>0</v>
      </c>
      <c r="V53" s="254">
        <f t="shared" si="0"/>
        <v>0</v>
      </c>
      <c r="W53" s="254">
        <f t="shared" si="1"/>
        <v>0</v>
      </c>
    </row>
    <row r="54" spans="1:23" hidden="1">
      <c r="A54" s="203">
        <f>'Doc1'!A54</f>
        <v>0</v>
      </c>
      <c r="B54" s="204">
        <f>'Doc1'!B54</f>
        <v>0</v>
      </c>
      <c r="C54" s="101">
        <f>'Doc1'!C54</f>
        <v>0</v>
      </c>
      <c r="D54" s="99">
        <f>'Doc1'!D54</f>
        <v>0</v>
      </c>
      <c r="E54" s="89">
        <f>'Doc1'!F54</f>
        <v>0</v>
      </c>
      <c r="F54" s="90">
        <f>'Doc1'!I54</f>
        <v>0</v>
      </c>
      <c r="G54" s="90">
        <f>'Doc1'!K54</f>
        <v>0</v>
      </c>
      <c r="H54" s="221">
        <f>'Doc3'!V54</f>
        <v>0</v>
      </c>
      <c r="I54" s="221">
        <f>'Doc3'!W54</f>
        <v>0</v>
      </c>
      <c r="J54" s="251">
        <f>ROUND(('Doc3'!H54*Serv.44h!$D$47)+('Doc3'!I54*Serv.22h!$D$47)+('Doc3'!J54*Serv.30h!$D$47)+('Doc3'!M54*Superv.44h!$D$44)+('Doc3'!N54*Líder.44h!$D$44)+('Doc3'!O54*Encarregado.44h!$D$44)+('Doc3'!P54*'Ag.Higienização.44h'!$D$47)+('Doc3'!Q54*'Limpador de Vidro.44h'!$D$47),2)</f>
        <v>0</v>
      </c>
      <c r="K54" s="221">
        <f>ROUND(('Doc3'!H54*Serv.44h!$D$48)+('Doc3'!I54*Serv.22h!$D$48)+('Doc3'!J54*Serv.30h!$D$48)+('Doc3'!M54*Superv.44h!$D$45)+('Doc3'!N54*Líder.44h!$D$45)+('Doc3'!O54*Encarregado.44h!$D$45)+('Doc3'!P54*'Ag.Higienização.44h'!$D$48)+('Doc3'!Q54*'Limpador de Vidro.44h'!$D$48),2)</f>
        <v>0</v>
      </c>
      <c r="L54" s="221">
        <f>ROUND(('Doc3'!H54*Serv.44h!$D$49)+('Doc3'!I54*Serv.22h!$D$49)+('Doc3'!J54*Serv.30h!$D$49)+('Doc3'!M54*Superv.44h!$D$46)+('Doc3'!N54*Líder.44h!$D$46)+('Doc3'!O54*Encarregado.44h!$D$46)+('Doc3'!P54*'Ag.Higienização.44h'!$D$49)+('Doc3'!Q54*'Limpador de Vidro.44h'!$D$49),2)</f>
        <v>0</v>
      </c>
      <c r="M54" s="221">
        <f>ROUND(('Doc3'!H54*Serv.44h!$D$50)+('Doc3'!I54*Serv.22h!$D$50)+('Doc3'!J54*Serv.30h!$D$50)+('Doc3'!M54*Superv.44h!$D$47)+('Doc3'!N54*Líder.44h!$D$47)+('Doc3'!O54*Encarregado.44h!$D$47)+('Doc3'!P54*'Ag.Higienização.44h'!$D$50)+('Doc3'!Q54*'Limpador de Vidro.44h'!$D$50),2)</f>
        <v>0</v>
      </c>
      <c r="N54" s="221">
        <f>ROUND(('Doc3'!H54*Serv.44h!$D$51)+('Doc3'!I54*Serv.22h!$D$51)+('Doc3'!J54*Serv.30h!$D$51)+('Doc3'!M54*Superv.44h!$D$48)+('Doc3'!N54*Líder.44h!$D$48)+('Doc3'!O54*Encarregado.44h!$D$48)+('Doc3'!P54*'Ag.Higienização.44h'!$D$51)+('Doc3'!Q54*'Limpador de Vidro.44h'!$D$51),2)</f>
        <v>0</v>
      </c>
      <c r="O54" s="221">
        <f>ROUND(('Doc3'!H54*Serv.44h!$D$52)+('Doc3'!I54*Serv.22h!$D$52)+('Doc3'!J54*Serv.30h!$D$52)+('Doc3'!M54*Superv.44h!$D$49)+('Doc3'!N54*Líder.44h!$D$49)+('Doc3'!O54*Encarregado.44h!$D$49)+('Doc3'!P54*'Ag.Higienização.44h'!$D$52)+('Doc3'!Q54*'Limpador de Vidro.44h'!$D$52),2)</f>
        <v>0</v>
      </c>
      <c r="P54" s="251">
        <f>ROUND(IF(G54&lt;220,Jardin.!$D$74*'Doc3'!U54,IF(G54&gt;=220,Jardin.!$D$67*G54/220)),2)</f>
        <v>0</v>
      </c>
      <c r="Q54" s="221">
        <f>ROUND(IF(G54&lt;220,Jardin.!$D$75*'Doc3'!U54,IF(G54&gt;=220,Jardin.!$D$68*G54/220)),2)</f>
        <v>0</v>
      </c>
      <c r="R54" s="221">
        <f>ROUND(IF(G54&lt;220,Jardin.!$D$76*'Doc3'!U54,IF(G54&gt;=220,Jardin.!$D$69*G54/220)),2)</f>
        <v>0</v>
      </c>
      <c r="S54" s="221">
        <f>ROUND(IF(G54&lt;220,Jardin.!$D$77*'Doc3'!U54,IF(G54&gt;=220,Jardin.!$D$70*G54/220)),2)</f>
        <v>0</v>
      </c>
      <c r="T54" s="221">
        <f>ROUND(IF(G54&lt;220,Jardin.!$D$78*'Doc3'!U54,IF(G54&gt;=220,Jardin.!$D$71*G54/220)),2)</f>
        <v>0</v>
      </c>
      <c r="U54" s="221">
        <f>ROUND(IF(G54&lt;220,Jardin.!$D$79*'Doc3'!U54,IF(G54&gt;=220,Jardin.!$D$72*G54/220)),2)</f>
        <v>0</v>
      </c>
      <c r="V54" s="254">
        <f t="shared" si="0"/>
        <v>0</v>
      </c>
      <c r="W54" s="254">
        <f t="shared" si="1"/>
        <v>0</v>
      </c>
    </row>
    <row r="55" spans="1:23" hidden="1">
      <c r="A55" s="203">
        <f>'Doc1'!A55</f>
        <v>0</v>
      </c>
      <c r="B55" s="204">
        <f>'Doc1'!B55</f>
        <v>0</v>
      </c>
      <c r="C55" s="101">
        <f>'Doc1'!C55</f>
        <v>0</v>
      </c>
      <c r="D55" s="99">
        <f>'Doc1'!D55</f>
        <v>0</v>
      </c>
      <c r="E55" s="89">
        <f>'Doc1'!F55</f>
        <v>0</v>
      </c>
      <c r="F55" s="90">
        <f>'Doc1'!I55</f>
        <v>0</v>
      </c>
      <c r="G55" s="90">
        <f>'Doc1'!K55</f>
        <v>0</v>
      </c>
      <c r="H55" s="221">
        <f>'Doc3'!V55</f>
        <v>0</v>
      </c>
      <c r="I55" s="221">
        <f>'Doc3'!W55</f>
        <v>0</v>
      </c>
      <c r="J55" s="251">
        <f>ROUND(('Doc3'!H55*Serv.44h!$D$47)+('Doc3'!I55*Serv.22h!$D$47)+('Doc3'!J55*Serv.30h!$D$47)+('Doc3'!M55*Superv.44h!$D$44)+('Doc3'!N55*Líder.44h!$D$44)+('Doc3'!O55*Encarregado.44h!$D$44)+('Doc3'!P55*'Ag.Higienização.44h'!$D$47)+('Doc3'!Q55*'Limpador de Vidro.44h'!$D$47),2)</f>
        <v>0</v>
      </c>
      <c r="K55" s="221">
        <f>ROUND(('Doc3'!H55*Serv.44h!$D$48)+('Doc3'!I55*Serv.22h!$D$48)+('Doc3'!J55*Serv.30h!$D$48)+('Doc3'!M55*Superv.44h!$D$45)+('Doc3'!N55*Líder.44h!$D$45)+('Doc3'!O55*Encarregado.44h!$D$45)+('Doc3'!P55*'Ag.Higienização.44h'!$D$48)+('Doc3'!Q55*'Limpador de Vidro.44h'!$D$48),2)</f>
        <v>0</v>
      </c>
      <c r="L55" s="221">
        <f>ROUND(('Doc3'!H55*Serv.44h!$D$49)+('Doc3'!I55*Serv.22h!$D$49)+('Doc3'!J55*Serv.30h!$D$49)+('Doc3'!M55*Superv.44h!$D$46)+('Doc3'!N55*Líder.44h!$D$46)+('Doc3'!O55*Encarregado.44h!$D$46)+('Doc3'!P55*'Ag.Higienização.44h'!$D$49)+('Doc3'!Q55*'Limpador de Vidro.44h'!$D$49),2)</f>
        <v>0</v>
      </c>
      <c r="M55" s="221">
        <f>ROUND(('Doc3'!H55*Serv.44h!$D$50)+('Doc3'!I55*Serv.22h!$D$50)+('Doc3'!J55*Serv.30h!$D$50)+('Doc3'!M55*Superv.44h!$D$47)+('Doc3'!N55*Líder.44h!$D$47)+('Doc3'!O55*Encarregado.44h!$D$47)+('Doc3'!P55*'Ag.Higienização.44h'!$D$50)+('Doc3'!Q55*'Limpador de Vidro.44h'!$D$50),2)</f>
        <v>0</v>
      </c>
      <c r="N55" s="221">
        <f>ROUND(('Doc3'!H55*Serv.44h!$D$51)+('Doc3'!I55*Serv.22h!$D$51)+('Doc3'!J55*Serv.30h!$D$51)+('Doc3'!M55*Superv.44h!$D$48)+('Doc3'!N55*Líder.44h!$D$48)+('Doc3'!O55*Encarregado.44h!$D$48)+('Doc3'!P55*'Ag.Higienização.44h'!$D$51)+('Doc3'!Q55*'Limpador de Vidro.44h'!$D$51),2)</f>
        <v>0</v>
      </c>
      <c r="O55" s="221">
        <f>ROUND(('Doc3'!H55*Serv.44h!$D$52)+('Doc3'!I55*Serv.22h!$D$52)+('Doc3'!J55*Serv.30h!$D$52)+('Doc3'!M55*Superv.44h!$D$49)+('Doc3'!N55*Líder.44h!$D$49)+('Doc3'!O55*Encarregado.44h!$D$49)+('Doc3'!P55*'Ag.Higienização.44h'!$D$52)+('Doc3'!Q55*'Limpador de Vidro.44h'!$D$52),2)</f>
        <v>0</v>
      </c>
      <c r="P55" s="251">
        <f>ROUND(IF(G55&lt;220,Jardin.!$D$74*'Doc3'!U55,IF(G55&gt;=220,Jardin.!$D$67*G55/220)),2)</f>
        <v>0</v>
      </c>
      <c r="Q55" s="221">
        <f>ROUND(IF(G55&lt;220,Jardin.!$D$75*'Doc3'!U55,IF(G55&gt;=220,Jardin.!$D$68*G55/220)),2)</f>
        <v>0</v>
      </c>
      <c r="R55" s="221">
        <f>ROUND(IF(G55&lt;220,Jardin.!$D$76*'Doc3'!U55,IF(G55&gt;=220,Jardin.!$D$69*G55/220)),2)</f>
        <v>0</v>
      </c>
      <c r="S55" s="221">
        <f>ROUND(IF(G55&lt;220,Jardin.!$D$77*'Doc3'!U55,IF(G55&gt;=220,Jardin.!$D$70*G55/220)),2)</f>
        <v>0</v>
      </c>
      <c r="T55" s="221">
        <f>ROUND(IF(G55&lt;220,Jardin.!$D$78*'Doc3'!U55,IF(G55&gt;=220,Jardin.!$D$71*G55/220)),2)</f>
        <v>0</v>
      </c>
      <c r="U55" s="221">
        <f>ROUND(IF(G55&lt;220,Jardin.!$D$79*'Doc3'!U55,IF(G55&gt;=220,Jardin.!$D$72*G55/220)),2)</f>
        <v>0</v>
      </c>
      <c r="V55" s="254">
        <f t="shared" si="0"/>
        <v>0</v>
      </c>
      <c r="W55" s="254">
        <f t="shared" si="1"/>
        <v>0</v>
      </c>
    </row>
    <row r="56" spans="1:23" hidden="1">
      <c r="A56" s="203">
        <f>'Doc1'!A56</f>
        <v>0</v>
      </c>
      <c r="B56" s="204">
        <f>'Doc1'!B56</f>
        <v>0</v>
      </c>
      <c r="C56" s="101">
        <f>'Doc1'!C56</f>
        <v>0</v>
      </c>
      <c r="D56" s="99">
        <f>'Doc1'!D56</f>
        <v>0</v>
      </c>
      <c r="E56" s="89">
        <f>'Doc1'!F56</f>
        <v>0</v>
      </c>
      <c r="F56" s="90">
        <f>'Doc1'!I56</f>
        <v>0</v>
      </c>
      <c r="G56" s="90">
        <f>'Doc1'!K56</f>
        <v>0</v>
      </c>
      <c r="H56" s="221">
        <f>'Doc3'!V56</f>
        <v>0</v>
      </c>
      <c r="I56" s="221">
        <f>'Doc3'!W56</f>
        <v>0</v>
      </c>
      <c r="J56" s="251">
        <f>ROUND(('Doc3'!H56*Serv.44h!$D$47)+('Doc3'!I56*Serv.22h!$D$47)+('Doc3'!J56*Serv.30h!$D$47)+('Doc3'!M56*Superv.44h!$D$44)+('Doc3'!N56*Líder.44h!$D$44)+('Doc3'!O56*Encarregado.44h!$D$44)+('Doc3'!P56*'Ag.Higienização.44h'!$D$47)+('Doc3'!Q56*'Limpador de Vidro.44h'!$D$47),2)</f>
        <v>0</v>
      </c>
      <c r="K56" s="221">
        <f>ROUND(('Doc3'!H56*Serv.44h!$D$48)+('Doc3'!I56*Serv.22h!$D$48)+('Doc3'!J56*Serv.30h!$D$48)+('Doc3'!M56*Superv.44h!$D$45)+('Doc3'!N56*Líder.44h!$D$45)+('Doc3'!O56*Encarregado.44h!$D$45)+('Doc3'!P56*'Ag.Higienização.44h'!$D$48)+('Doc3'!Q56*'Limpador de Vidro.44h'!$D$48),2)</f>
        <v>0</v>
      </c>
      <c r="L56" s="221">
        <f>ROUND(('Doc3'!H56*Serv.44h!$D$49)+('Doc3'!I56*Serv.22h!$D$49)+('Doc3'!J56*Serv.30h!$D$49)+('Doc3'!M56*Superv.44h!$D$46)+('Doc3'!N56*Líder.44h!$D$46)+('Doc3'!O56*Encarregado.44h!$D$46)+('Doc3'!P56*'Ag.Higienização.44h'!$D$49)+('Doc3'!Q56*'Limpador de Vidro.44h'!$D$49),2)</f>
        <v>0</v>
      </c>
      <c r="M56" s="221">
        <f>ROUND(('Doc3'!H56*Serv.44h!$D$50)+('Doc3'!I56*Serv.22h!$D$50)+('Doc3'!J56*Serv.30h!$D$50)+('Doc3'!M56*Superv.44h!$D$47)+('Doc3'!N56*Líder.44h!$D$47)+('Doc3'!O56*Encarregado.44h!$D$47)+('Doc3'!P56*'Ag.Higienização.44h'!$D$50)+('Doc3'!Q56*'Limpador de Vidro.44h'!$D$50),2)</f>
        <v>0</v>
      </c>
      <c r="N56" s="221">
        <f>ROUND(('Doc3'!H56*Serv.44h!$D$51)+('Doc3'!I56*Serv.22h!$D$51)+('Doc3'!J56*Serv.30h!$D$51)+('Doc3'!M56*Superv.44h!$D$48)+('Doc3'!N56*Líder.44h!$D$48)+('Doc3'!O56*Encarregado.44h!$D$48)+('Doc3'!P56*'Ag.Higienização.44h'!$D$51)+('Doc3'!Q56*'Limpador de Vidro.44h'!$D$51),2)</f>
        <v>0</v>
      </c>
      <c r="O56" s="221">
        <f>ROUND(('Doc3'!H56*Serv.44h!$D$52)+('Doc3'!I56*Serv.22h!$D$52)+('Doc3'!J56*Serv.30h!$D$52)+('Doc3'!M56*Superv.44h!$D$49)+('Doc3'!N56*Líder.44h!$D$49)+('Doc3'!O56*Encarregado.44h!$D$49)+('Doc3'!P56*'Ag.Higienização.44h'!$D$52)+('Doc3'!Q56*'Limpador de Vidro.44h'!$D$52),2)</f>
        <v>0</v>
      </c>
      <c r="P56" s="251">
        <f>ROUND(IF(G56&lt;220,Jardin.!$D$74*'Doc3'!U56,IF(G56&gt;=220,Jardin.!$D$67*G56/220)),2)</f>
        <v>0</v>
      </c>
      <c r="Q56" s="221">
        <f>ROUND(IF(G56&lt;220,Jardin.!$D$75*'Doc3'!U56,IF(G56&gt;=220,Jardin.!$D$68*G56/220)),2)</f>
        <v>0</v>
      </c>
      <c r="R56" s="221">
        <f>ROUND(IF(G56&lt;220,Jardin.!$D$76*'Doc3'!U56,IF(G56&gt;=220,Jardin.!$D$69*G56/220)),2)</f>
        <v>0</v>
      </c>
      <c r="S56" s="221">
        <f>ROUND(IF(G56&lt;220,Jardin.!$D$77*'Doc3'!U56,IF(G56&gt;=220,Jardin.!$D$70*G56/220)),2)</f>
        <v>0</v>
      </c>
      <c r="T56" s="221">
        <f>ROUND(IF(G56&lt;220,Jardin.!$D$78*'Doc3'!U56,IF(G56&gt;=220,Jardin.!$D$71*G56/220)),2)</f>
        <v>0</v>
      </c>
      <c r="U56" s="221">
        <f>ROUND(IF(G56&lt;220,Jardin.!$D$79*'Doc3'!U56,IF(G56&gt;=220,Jardin.!$D$72*G56/220)),2)</f>
        <v>0</v>
      </c>
      <c r="V56" s="254">
        <f t="shared" si="0"/>
        <v>0</v>
      </c>
      <c r="W56" s="254">
        <f t="shared" si="1"/>
        <v>0</v>
      </c>
    </row>
    <row r="57" spans="1:23" hidden="1">
      <c r="A57" s="203">
        <f>'Doc1'!A57</f>
        <v>0</v>
      </c>
      <c r="B57" s="204">
        <f>'Doc1'!B57</f>
        <v>0</v>
      </c>
      <c r="C57" s="101">
        <f>'Doc1'!C57</f>
        <v>0</v>
      </c>
      <c r="D57" s="99">
        <f>'Doc1'!D57</f>
        <v>0</v>
      </c>
      <c r="E57" s="89">
        <f>'Doc1'!F57</f>
        <v>0</v>
      </c>
      <c r="F57" s="90">
        <f>'Doc1'!I57</f>
        <v>0</v>
      </c>
      <c r="G57" s="90">
        <f>'Doc1'!K57</f>
        <v>0</v>
      </c>
      <c r="H57" s="221">
        <f>'Doc3'!V57</f>
        <v>0</v>
      </c>
      <c r="I57" s="221">
        <f>'Doc3'!W57</f>
        <v>0</v>
      </c>
      <c r="J57" s="251">
        <f>ROUND(('Doc3'!H57*Serv.44h!$D$47)+('Doc3'!I57*Serv.22h!$D$47)+('Doc3'!J57*Serv.30h!$D$47)+('Doc3'!M57*Superv.44h!$D$44)+('Doc3'!N57*Líder.44h!$D$44)+('Doc3'!O57*Encarregado.44h!$D$44)+('Doc3'!P57*'Ag.Higienização.44h'!$D$47)+('Doc3'!Q57*'Limpador de Vidro.44h'!$D$47),2)</f>
        <v>0</v>
      </c>
      <c r="K57" s="221">
        <f>ROUND(('Doc3'!H57*Serv.44h!$D$48)+('Doc3'!I57*Serv.22h!$D$48)+('Doc3'!J57*Serv.30h!$D$48)+('Doc3'!M57*Superv.44h!$D$45)+('Doc3'!N57*Líder.44h!$D$45)+('Doc3'!O57*Encarregado.44h!$D$45)+('Doc3'!P57*'Ag.Higienização.44h'!$D$48)+('Doc3'!Q57*'Limpador de Vidro.44h'!$D$48),2)</f>
        <v>0</v>
      </c>
      <c r="L57" s="221">
        <f>ROUND(('Doc3'!H57*Serv.44h!$D$49)+('Doc3'!I57*Serv.22h!$D$49)+('Doc3'!J57*Serv.30h!$D$49)+('Doc3'!M57*Superv.44h!$D$46)+('Doc3'!N57*Líder.44h!$D$46)+('Doc3'!O57*Encarregado.44h!$D$46)+('Doc3'!P57*'Ag.Higienização.44h'!$D$49)+('Doc3'!Q57*'Limpador de Vidro.44h'!$D$49),2)</f>
        <v>0</v>
      </c>
      <c r="M57" s="221">
        <f>ROUND(('Doc3'!H57*Serv.44h!$D$50)+('Doc3'!I57*Serv.22h!$D$50)+('Doc3'!J57*Serv.30h!$D$50)+('Doc3'!M57*Superv.44h!$D$47)+('Doc3'!N57*Líder.44h!$D$47)+('Doc3'!O57*Encarregado.44h!$D$47)+('Doc3'!P57*'Ag.Higienização.44h'!$D$50)+('Doc3'!Q57*'Limpador de Vidro.44h'!$D$50),2)</f>
        <v>0</v>
      </c>
      <c r="N57" s="221">
        <f>ROUND(('Doc3'!H57*Serv.44h!$D$51)+('Doc3'!I57*Serv.22h!$D$51)+('Doc3'!J57*Serv.30h!$D$51)+('Doc3'!M57*Superv.44h!$D$48)+('Doc3'!N57*Líder.44h!$D$48)+('Doc3'!O57*Encarregado.44h!$D$48)+('Doc3'!P57*'Ag.Higienização.44h'!$D$51)+('Doc3'!Q57*'Limpador de Vidro.44h'!$D$51),2)</f>
        <v>0</v>
      </c>
      <c r="O57" s="221">
        <f>ROUND(('Doc3'!H57*Serv.44h!$D$52)+('Doc3'!I57*Serv.22h!$D$52)+('Doc3'!J57*Serv.30h!$D$52)+('Doc3'!M57*Superv.44h!$D$49)+('Doc3'!N57*Líder.44h!$D$49)+('Doc3'!O57*Encarregado.44h!$D$49)+('Doc3'!P57*'Ag.Higienização.44h'!$D$52)+('Doc3'!Q57*'Limpador de Vidro.44h'!$D$52),2)</f>
        <v>0</v>
      </c>
      <c r="P57" s="251">
        <f>ROUND(IF(G57&lt;220,Jardin.!$D$74*'Doc3'!U57,IF(G57&gt;=220,Jardin.!$D$67*G57/220)),2)</f>
        <v>0</v>
      </c>
      <c r="Q57" s="221">
        <f>ROUND(IF(G57&lt;220,Jardin.!$D$75*'Doc3'!U57,IF(G57&gt;=220,Jardin.!$D$68*G57/220)),2)</f>
        <v>0</v>
      </c>
      <c r="R57" s="221">
        <f>ROUND(IF(G57&lt;220,Jardin.!$D$76*'Doc3'!U57,IF(G57&gt;=220,Jardin.!$D$69*G57/220)),2)</f>
        <v>0</v>
      </c>
      <c r="S57" s="221">
        <f>ROUND(IF(G57&lt;220,Jardin.!$D$77*'Doc3'!U57,IF(G57&gt;=220,Jardin.!$D$70*G57/220)),2)</f>
        <v>0</v>
      </c>
      <c r="T57" s="221">
        <f>ROUND(IF(G57&lt;220,Jardin.!$D$78*'Doc3'!U57,IF(G57&gt;=220,Jardin.!$D$71*G57/220)),2)</f>
        <v>0</v>
      </c>
      <c r="U57" s="221">
        <f>ROUND(IF(G57&lt;220,Jardin.!$D$79*'Doc3'!U57,IF(G57&gt;=220,Jardin.!$D$72*G57/220)),2)</f>
        <v>0</v>
      </c>
      <c r="V57" s="254">
        <f t="shared" si="0"/>
        <v>0</v>
      </c>
      <c r="W57" s="254">
        <f t="shared" si="1"/>
        <v>0</v>
      </c>
    </row>
    <row r="58" spans="1:23" hidden="1">
      <c r="A58" s="203">
        <f>'Doc1'!A58</f>
        <v>0</v>
      </c>
      <c r="B58" s="204">
        <f>'Doc1'!B58</f>
        <v>0</v>
      </c>
      <c r="C58" s="101">
        <f>'Doc1'!C58</f>
        <v>0</v>
      </c>
      <c r="D58" s="99">
        <f>'Doc1'!D58</f>
        <v>0</v>
      </c>
      <c r="E58" s="89">
        <f>'Doc1'!F58</f>
        <v>0</v>
      </c>
      <c r="F58" s="90">
        <f>'Doc1'!I58</f>
        <v>0</v>
      </c>
      <c r="G58" s="90">
        <f>'Doc1'!K58</f>
        <v>0</v>
      </c>
      <c r="H58" s="221">
        <f>'Doc3'!V58</f>
        <v>0</v>
      </c>
      <c r="I58" s="221">
        <f>'Doc3'!W58</f>
        <v>0</v>
      </c>
      <c r="J58" s="251">
        <f>ROUND(('Doc3'!H58*Serv.44h!$D$47)+('Doc3'!I58*Serv.22h!$D$47)+('Doc3'!J58*Serv.30h!$D$47)+('Doc3'!M58*Superv.44h!$D$44)+('Doc3'!N58*Líder.44h!$D$44)+('Doc3'!O58*Encarregado.44h!$D$44)+('Doc3'!P58*'Ag.Higienização.44h'!$D$47)+('Doc3'!Q58*'Limpador de Vidro.44h'!$D$47),2)</f>
        <v>0</v>
      </c>
      <c r="K58" s="221">
        <f>ROUND(('Doc3'!H58*Serv.44h!$D$48)+('Doc3'!I58*Serv.22h!$D$48)+('Doc3'!J58*Serv.30h!$D$48)+('Doc3'!M58*Superv.44h!$D$45)+('Doc3'!N58*Líder.44h!$D$45)+('Doc3'!O58*Encarregado.44h!$D$45)+('Doc3'!P58*'Ag.Higienização.44h'!$D$48)+('Doc3'!Q58*'Limpador de Vidro.44h'!$D$48),2)</f>
        <v>0</v>
      </c>
      <c r="L58" s="221">
        <f>ROUND(('Doc3'!H58*Serv.44h!$D$49)+('Doc3'!I58*Serv.22h!$D$49)+('Doc3'!J58*Serv.30h!$D$49)+('Doc3'!M58*Superv.44h!$D$46)+('Doc3'!N58*Líder.44h!$D$46)+('Doc3'!O58*Encarregado.44h!$D$46)+('Doc3'!P58*'Ag.Higienização.44h'!$D$49)+('Doc3'!Q58*'Limpador de Vidro.44h'!$D$49),2)</f>
        <v>0</v>
      </c>
      <c r="M58" s="221">
        <f>ROUND(('Doc3'!H58*Serv.44h!$D$50)+('Doc3'!I58*Serv.22h!$D$50)+('Doc3'!J58*Serv.30h!$D$50)+('Doc3'!M58*Superv.44h!$D$47)+('Doc3'!N58*Líder.44h!$D$47)+('Doc3'!O58*Encarregado.44h!$D$47)+('Doc3'!P58*'Ag.Higienização.44h'!$D$50)+('Doc3'!Q58*'Limpador de Vidro.44h'!$D$50),2)</f>
        <v>0</v>
      </c>
      <c r="N58" s="221">
        <f>ROUND(('Doc3'!H58*Serv.44h!$D$51)+('Doc3'!I58*Serv.22h!$D$51)+('Doc3'!J58*Serv.30h!$D$51)+('Doc3'!M58*Superv.44h!$D$48)+('Doc3'!N58*Líder.44h!$D$48)+('Doc3'!O58*Encarregado.44h!$D$48)+('Doc3'!P58*'Ag.Higienização.44h'!$D$51)+('Doc3'!Q58*'Limpador de Vidro.44h'!$D$51),2)</f>
        <v>0</v>
      </c>
      <c r="O58" s="221">
        <f>ROUND(('Doc3'!H58*Serv.44h!$D$52)+('Doc3'!I58*Serv.22h!$D$52)+('Doc3'!J58*Serv.30h!$D$52)+('Doc3'!M58*Superv.44h!$D$49)+('Doc3'!N58*Líder.44h!$D$49)+('Doc3'!O58*Encarregado.44h!$D$49)+('Doc3'!P58*'Ag.Higienização.44h'!$D$52)+('Doc3'!Q58*'Limpador de Vidro.44h'!$D$52),2)</f>
        <v>0</v>
      </c>
      <c r="P58" s="251">
        <f>ROUND(IF(G58&lt;220,Jardin.!$D$74*'Doc3'!U58,IF(G58&gt;=220,Jardin.!$D$67*G58/220)),2)</f>
        <v>0</v>
      </c>
      <c r="Q58" s="221">
        <f>ROUND(IF(G58&lt;220,Jardin.!$D$75*'Doc3'!U58,IF(G58&gt;=220,Jardin.!$D$68*G58/220)),2)</f>
        <v>0</v>
      </c>
      <c r="R58" s="221">
        <f>ROUND(IF(G58&lt;220,Jardin.!$D$76*'Doc3'!U58,IF(G58&gt;=220,Jardin.!$D$69*G58/220)),2)</f>
        <v>0</v>
      </c>
      <c r="S58" s="221">
        <f>ROUND(IF(G58&lt;220,Jardin.!$D$77*'Doc3'!U58,IF(G58&gt;=220,Jardin.!$D$70*G58/220)),2)</f>
        <v>0</v>
      </c>
      <c r="T58" s="221">
        <f>ROUND(IF(G58&lt;220,Jardin.!$D$78*'Doc3'!U58,IF(G58&gt;=220,Jardin.!$D$71*G58/220)),2)</f>
        <v>0</v>
      </c>
      <c r="U58" s="221">
        <f>ROUND(IF(G58&lt;220,Jardin.!$D$79*'Doc3'!U58,IF(G58&gt;=220,Jardin.!$D$72*G58/220)),2)</f>
        <v>0</v>
      </c>
      <c r="V58" s="254">
        <f t="shared" si="0"/>
        <v>0</v>
      </c>
      <c r="W58" s="254">
        <f t="shared" si="1"/>
        <v>0</v>
      </c>
    </row>
    <row r="59" spans="1:23" hidden="1">
      <c r="A59" s="203">
        <f>'Doc1'!A59</f>
        <v>0</v>
      </c>
      <c r="B59" s="204">
        <f>'Doc1'!B59</f>
        <v>0</v>
      </c>
      <c r="C59" s="101">
        <f>'Doc1'!C59</f>
        <v>0</v>
      </c>
      <c r="D59" s="99">
        <f>'Doc1'!D59</f>
        <v>0</v>
      </c>
      <c r="E59" s="89">
        <f>'Doc1'!F59</f>
        <v>0</v>
      </c>
      <c r="F59" s="90">
        <f>'Doc1'!I59</f>
        <v>0</v>
      </c>
      <c r="G59" s="90">
        <f>'Doc1'!K59</f>
        <v>0</v>
      </c>
      <c r="H59" s="221">
        <f>'Doc3'!V59</f>
        <v>0</v>
      </c>
      <c r="I59" s="221">
        <f>'Doc3'!W59</f>
        <v>0</v>
      </c>
      <c r="J59" s="251">
        <f>ROUND(('Doc3'!H59*Serv.44h!$D$47)+('Doc3'!I59*Serv.22h!$D$47)+('Doc3'!J59*Serv.30h!$D$47)+('Doc3'!M59*Superv.44h!$D$44)+('Doc3'!N59*Líder.44h!$D$44)+('Doc3'!O59*Encarregado.44h!$D$44)+('Doc3'!P59*'Ag.Higienização.44h'!$D$47)+('Doc3'!Q59*'Limpador de Vidro.44h'!$D$47),2)</f>
        <v>0</v>
      </c>
      <c r="K59" s="221">
        <f>ROUND(('Doc3'!H59*Serv.44h!$D$48)+('Doc3'!I59*Serv.22h!$D$48)+('Doc3'!J59*Serv.30h!$D$48)+('Doc3'!M59*Superv.44h!$D$45)+('Doc3'!N59*Líder.44h!$D$45)+('Doc3'!O59*Encarregado.44h!$D$45)+('Doc3'!P59*'Ag.Higienização.44h'!$D$48)+('Doc3'!Q59*'Limpador de Vidro.44h'!$D$48),2)</f>
        <v>0</v>
      </c>
      <c r="L59" s="221">
        <f>ROUND(('Doc3'!H59*Serv.44h!$D$49)+('Doc3'!I59*Serv.22h!$D$49)+('Doc3'!J59*Serv.30h!$D$49)+('Doc3'!M59*Superv.44h!$D$46)+('Doc3'!N59*Líder.44h!$D$46)+('Doc3'!O59*Encarregado.44h!$D$46)+('Doc3'!P59*'Ag.Higienização.44h'!$D$49)+('Doc3'!Q59*'Limpador de Vidro.44h'!$D$49),2)</f>
        <v>0</v>
      </c>
      <c r="M59" s="221">
        <f>ROUND(('Doc3'!H59*Serv.44h!$D$50)+('Doc3'!I59*Serv.22h!$D$50)+('Doc3'!J59*Serv.30h!$D$50)+('Doc3'!M59*Superv.44h!$D$47)+('Doc3'!N59*Líder.44h!$D$47)+('Doc3'!O59*Encarregado.44h!$D$47)+('Doc3'!P59*'Ag.Higienização.44h'!$D$50)+('Doc3'!Q59*'Limpador de Vidro.44h'!$D$50),2)</f>
        <v>0</v>
      </c>
      <c r="N59" s="221">
        <f>ROUND(('Doc3'!H59*Serv.44h!$D$51)+('Doc3'!I59*Serv.22h!$D$51)+('Doc3'!J59*Serv.30h!$D$51)+('Doc3'!M59*Superv.44h!$D$48)+('Doc3'!N59*Líder.44h!$D$48)+('Doc3'!O59*Encarregado.44h!$D$48)+('Doc3'!P59*'Ag.Higienização.44h'!$D$51)+('Doc3'!Q59*'Limpador de Vidro.44h'!$D$51),2)</f>
        <v>0</v>
      </c>
      <c r="O59" s="221">
        <f>ROUND(('Doc3'!H59*Serv.44h!$D$52)+('Doc3'!I59*Serv.22h!$D$52)+('Doc3'!J59*Serv.30h!$D$52)+('Doc3'!M59*Superv.44h!$D$49)+('Doc3'!N59*Líder.44h!$D$49)+('Doc3'!O59*Encarregado.44h!$D$49)+('Doc3'!P59*'Ag.Higienização.44h'!$D$52)+('Doc3'!Q59*'Limpador de Vidro.44h'!$D$52),2)</f>
        <v>0</v>
      </c>
      <c r="P59" s="251">
        <f>ROUND(IF(G59&lt;220,Jardin.!$D$74*'Doc3'!U59,IF(G59&gt;=220,Jardin.!$D$67*G59/220)),2)</f>
        <v>0</v>
      </c>
      <c r="Q59" s="221">
        <f>ROUND(IF(G59&lt;220,Jardin.!$D$75*'Doc3'!U59,IF(G59&gt;=220,Jardin.!$D$68*G59/220)),2)</f>
        <v>0</v>
      </c>
      <c r="R59" s="221">
        <f>ROUND(IF(G59&lt;220,Jardin.!$D$76*'Doc3'!U59,IF(G59&gt;=220,Jardin.!$D$69*G59/220)),2)</f>
        <v>0</v>
      </c>
      <c r="S59" s="221">
        <f>ROUND(IF(G59&lt;220,Jardin.!$D$77*'Doc3'!U59,IF(G59&gt;=220,Jardin.!$D$70*G59/220)),2)</f>
        <v>0</v>
      </c>
      <c r="T59" s="221">
        <f>ROUND(IF(G59&lt;220,Jardin.!$D$78*'Doc3'!U59,IF(G59&gt;=220,Jardin.!$D$71*G59/220)),2)</f>
        <v>0</v>
      </c>
      <c r="U59" s="221">
        <f>ROUND(IF(G59&lt;220,Jardin.!$D$79*'Doc3'!U59,IF(G59&gt;=220,Jardin.!$D$72*G59/220)),2)</f>
        <v>0</v>
      </c>
      <c r="V59" s="254">
        <f t="shared" si="0"/>
        <v>0</v>
      </c>
      <c r="W59" s="254">
        <f t="shared" si="1"/>
        <v>0</v>
      </c>
    </row>
    <row r="60" spans="1:23" hidden="1">
      <c r="A60" s="203">
        <f>'Doc1'!A60</f>
        <v>0</v>
      </c>
      <c r="B60" s="204">
        <f>'Doc1'!B60</f>
        <v>0</v>
      </c>
      <c r="C60" s="101">
        <f>'Doc1'!C60</f>
        <v>0</v>
      </c>
      <c r="D60" s="99">
        <f>'Doc1'!D60</f>
        <v>0</v>
      </c>
      <c r="E60" s="89">
        <f>'Doc1'!F60</f>
        <v>0</v>
      </c>
      <c r="F60" s="90">
        <f>'Doc1'!I60</f>
        <v>0</v>
      </c>
      <c r="G60" s="90">
        <f>'Doc1'!K60</f>
        <v>0</v>
      </c>
      <c r="H60" s="221">
        <f>'Doc3'!V60</f>
        <v>0</v>
      </c>
      <c r="I60" s="221">
        <f>'Doc3'!W60</f>
        <v>0</v>
      </c>
      <c r="J60" s="251">
        <f>ROUND(('Doc3'!H60*Serv.44h!$D$47)+('Doc3'!I60*Serv.22h!$D$47)+('Doc3'!J60*Serv.30h!$D$47)+('Doc3'!M60*Superv.44h!$D$44)+('Doc3'!N60*Líder.44h!$D$44)+('Doc3'!O60*Encarregado.44h!$D$44)+('Doc3'!P60*'Ag.Higienização.44h'!$D$47)+('Doc3'!Q60*'Limpador de Vidro.44h'!$D$47),2)</f>
        <v>0</v>
      </c>
      <c r="K60" s="221">
        <f>ROUND(('Doc3'!H60*Serv.44h!$D$48)+('Doc3'!I60*Serv.22h!$D$48)+('Doc3'!J60*Serv.30h!$D$48)+('Doc3'!M60*Superv.44h!$D$45)+('Doc3'!N60*Líder.44h!$D$45)+('Doc3'!O60*Encarregado.44h!$D$45)+('Doc3'!P60*'Ag.Higienização.44h'!$D$48)+('Doc3'!Q60*'Limpador de Vidro.44h'!$D$48),2)</f>
        <v>0</v>
      </c>
      <c r="L60" s="221">
        <f>ROUND(('Doc3'!H60*Serv.44h!$D$49)+('Doc3'!I60*Serv.22h!$D$49)+('Doc3'!J60*Serv.30h!$D$49)+('Doc3'!M60*Superv.44h!$D$46)+('Doc3'!N60*Líder.44h!$D$46)+('Doc3'!O60*Encarregado.44h!$D$46)+('Doc3'!P60*'Ag.Higienização.44h'!$D$49)+('Doc3'!Q60*'Limpador de Vidro.44h'!$D$49),2)</f>
        <v>0</v>
      </c>
      <c r="M60" s="221">
        <f>ROUND(('Doc3'!H60*Serv.44h!$D$50)+('Doc3'!I60*Serv.22h!$D$50)+('Doc3'!J60*Serv.30h!$D$50)+('Doc3'!M60*Superv.44h!$D$47)+('Doc3'!N60*Líder.44h!$D$47)+('Doc3'!O60*Encarregado.44h!$D$47)+('Doc3'!P60*'Ag.Higienização.44h'!$D$50)+('Doc3'!Q60*'Limpador de Vidro.44h'!$D$50),2)</f>
        <v>0</v>
      </c>
      <c r="N60" s="221">
        <f>ROUND(('Doc3'!H60*Serv.44h!$D$51)+('Doc3'!I60*Serv.22h!$D$51)+('Doc3'!J60*Serv.30h!$D$51)+('Doc3'!M60*Superv.44h!$D$48)+('Doc3'!N60*Líder.44h!$D$48)+('Doc3'!O60*Encarregado.44h!$D$48)+('Doc3'!P60*'Ag.Higienização.44h'!$D$51)+('Doc3'!Q60*'Limpador de Vidro.44h'!$D$51),2)</f>
        <v>0</v>
      </c>
      <c r="O60" s="221">
        <f>ROUND(('Doc3'!H60*Serv.44h!$D$52)+('Doc3'!I60*Serv.22h!$D$52)+('Doc3'!J60*Serv.30h!$D$52)+('Doc3'!M60*Superv.44h!$D$49)+('Doc3'!N60*Líder.44h!$D$49)+('Doc3'!O60*Encarregado.44h!$D$49)+('Doc3'!P60*'Ag.Higienização.44h'!$D$52)+('Doc3'!Q60*'Limpador de Vidro.44h'!$D$52),2)</f>
        <v>0</v>
      </c>
      <c r="P60" s="251">
        <f>ROUND(IF(G60&lt;220,Jardin.!$D$74*'Doc3'!U60,IF(G60&gt;=220,Jardin.!$D$67*G60/220)),2)</f>
        <v>0</v>
      </c>
      <c r="Q60" s="221">
        <f>ROUND(IF(G60&lt;220,Jardin.!$D$75*'Doc3'!U60,IF(G60&gt;=220,Jardin.!$D$68*G60/220)),2)</f>
        <v>0</v>
      </c>
      <c r="R60" s="221">
        <f>ROUND(IF(G60&lt;220,Jardin.!$D$76*'Doc3'!U60,IF(G60&gt;=220,Jardin.!$D$69*G60/220)),2)</f>
        <v>0</v>
      </c>
      <c r="S60" s="221">
        <f>ROUND(IF(G60&lt;220,Jardin.!$D$77*'Doc3'!U60,IF(G60&gt;=220,Jardin.!$D$70*G60/220)),2)</f>
        <v>0</v>
      </c>
      <c r="T60" s="221">
        <f>ROUND(IF(G60&lt;220,Jardin.!$D$78*'Doc3'!U60,IF(G60&gt;=220,Jardin.!$D$71*G60/220)),2)</f>
        <v>0</v>
      </c>
      <c r="U60" s="221">
        <f>ROUND(IF(G60&lt;220,Jardin.!$D$79*'Doc3'!U60,IF(G60&gt;=220,Jardin.!$D$72*G60/220)),2)</f>
        <v>0</v>
      </c>
      <c r="V60" s="254">
        <f t="shared" si="0"/>
        <v>0</v>
      </c>
      <c r="W60" s="254">
        <f t="shared" si="1"/>
        <v>0</v>
      </c>
    </row>
    <row r="61" spans="1:23" hidden="1">
      <c r="A61" s="203">
        <f>'Doc1'!A61</f>
        <v>0</v>
      </c>
      <c r="B61" s="204">
        <f>'Doc1'!B61</f>
        <v>0</v>
      </c>
      <c r="C61" s="101">
        <f>'Doc1'!C61</f>
        <v>0</v>
      </c>
      <c r="D61" s="99">
        <f>'Doc1'!D61</f>
        <v>0</v>
      </c>
      <c r="E61" s="89">
        <f>'Doc1'!F61</f>
        <v>0</v>
      </c>
      <c r="F61" s="90">
        <f>'Doc1'!I61</f>
        <v>0</v>
      </c>
      <c r="G61" s="90">
        <f>'Doc1'!K61</f>
        <v>0</v>
      </c>
      <c r="H61" s="221">
        <f>'Doc3'!V61</f>
        <v>0</v>
      </c>
      <c r="I61" s="221">
        <f>'Doc3'!W61</f>
        <v>0</v>
      </c>
      <c r="J61" s="251">
        <f>ROUND(('Doc3'!H61*Serv.44h!$D$47)+('Doc3'!I61*Serv.22h!$D$47)+('Doc3'!J61*Serv.30h!$D$47)+('Doc3'!M61*Superv.44h!$D$44)+('Doc3'!N61*Líder.44h!$D$44)+('Doc3'!O61*Encarregado.44h!$D$44)+('Doc3'!P61*'Ag.Higienização.44h'!$D$47)+('Doc3'!Q61*'Limpador de Vidro.44h'!$D$47),2)</f>
        <v>0</v>
      </c>
      <c r="K61" s="221">
        <f>ROUND(('Doc3'!H61*Serv.44h!$D$48)+('Doc3'!I61*Serv.22h!$D$48)+('Doc3'!J61*Serv.30h!$D$48)+('Doc3'!M61*Superv.44h!$D$45)+('Doc3'!N61*Líder.44h!$D$45)+('Doc3'!O61*Encarregado.44h!$D$45)+('Doc3'!P61*'Ag.Higienização.44h'!$D$48)+('Doc3'!Q61*'Limpador de Vidro.44h'!$D$48),2)</f>
        <v>0</v>
      </c>
      <c r="L61" s="221">
        <f>ROUND(('Doc3'!H61*Serv.44h!$D$49)+('Doc3'!I61*Serv.22h!$D$49)+('Doc3'!J61*Serv.30h!$D$49)+('Doc3'!M61*Superv.44h!$D$46)+('Doc3'!N61*Líder.44h!$D$46)+('Doc3'!O61*Encarregado.44h!$D$46)+('Doc3'!P61*'Ag.Higienização.44h'!$D$49)+('Doc3'!Q61*'Limpador de Vidro.44h'!$D$49),2)</f>
        <v>0</v>
      </c>
      <c r="M61" s="221">
        <f>ROUND(('Doc3'!H61*Serv.44h!$D$50)+('Doc3'!I61*Serv.22h!$D$50)+('Doc3'!J61*Serv.30h!$D$50)+('Doc3'!M61*Superv.44h!$D$47)+('Doc3'!N61*Líder.44h!$D$47)+('Doc3'!O61*Encarregado.44h!$D$47)+('Doc3'!P61*'Ag.Higienização.44h'!$D$50)+('Doc3'!Q61*'Limpador de Vidro.44h'!$D$50),2)</f>
        <v>0</v>
      </c>
      <c r="N61" s="221">
        <f>ROUND(('Doc3'!H61*Serv.44h!$D$51)+('Doc3'!I61*Serv.22h!$D$51)+('Doc3'!J61*Serv.30h!$D$51)+('Doc3'!M61*Superv.44h!$D$48)+('Doc3'!N61*Líder.44h!$D$48)+('Doc3'!O61*Encarregado.44h!$D$48)+('Doc3'!P61*'Ag.Higienização.44h'!$D$51)+('Doc3'!Q61*'Limpador de Vidro.44h'!$D$51),2)</f>
        <v>0</v>
      </c>
      <c r="O61" s="221">
        <f>ROUND(('Doc3'!H61*Serv.44h!$D$52)+('Doc3'!I61*Serv.22h!$D$52)+('Doc3'!J61*Serv.30h!$D$52)+('Doc3'!M61*Superv.44h!$D$49)+('Doc3'!N61*Líder.44h!$D$49)+('Doc3'!O61*Encarregado.44h!$D$49)+('Doc3'!P61*'Ag.Higienização.44h'!$D$52)+('Doc3'!Q61*'Limpador de Vidro.44h'!$D$52),2)</f>
        <v>0</v>
      </c>
      <c r="P61" s="251">
        <f>ROUND(IF(G61&lt;220,Jardin.!$D$74*'Doc3'!U61,IF(G61&gt;=220,Jardin.!$D$67*G61/220)),2)</f>
        <v>0</v>
      </c>
      <c r="Q61" s="221">
        <f>ROUND(IF(G61&lt;220,Jardin.!$D$75*'Doc3'!U61,IF(G61&gt;=220,Jardin.!$D$68*G61/220)),2)</f>
        <v>0</v>
      </c>
      <c r="R61" s="221">
        <f>ROUND(IF(G61&lt;220,Jardin.!$D$76*'Doc3'!U61,IF(G61&gt;=220,Jardin.!$D$69*G61/220)),2)</f>
        <v>0</v>
      </c>
      <c r="S61" s="221">
        <f>ROUND(IF(G61&lt;220,Jardin.!$D$77*'Doc3'!U61,IF(G61&gt;=220,Jardin.!$D$70*G61/220)),2)</f>
        <v>0</v>
      </c>
      <c r="T61" s="221">
        <f>ROUND(IF(G61&lt;220,Jardin.!$D$78*'Doc3'!U61,IF(G61&gt;=220,Jardin.!$D$71*G61/220)),2)</f>
        <v>0</v>
      </c>
      <c r="U61" s="221">
        <f>ROUND(IF(G61&lt;220,Jardin.!$D$79*'Doc3'!U61,IF(G61&gt;=220,Jardin.!$D$72*G61/220)),2)</f>
        <v>0</v>
      </c>
      <c r="V61" s="254">
        <f t="shared" si="0"/>
        <v>0</v>
      </c>
      <c r="W61" s="254">
        <f t="shared" si="1"/>
        <v>0</v>
      </c>
    </row>
    <row r="62" spans="1:23" hidden="1">
      <c r="A62" s="203">
        <f>'Doc1'!A62</f>
        <v>0</v>
      </c>
      <c r="B62" s="204">
        <f>'Doc1'!B62</f>
        <v>0</v>
      </c>
      <c r="C62" s="101">
        <f>'Doc1'!C62</f>
        <v>0</v>
      </c>
      <c r="D62" s="99">
        <f>'Doc1'!D62</f>
        <v>0</v>
      </c>
      <c r="E62" s="89">
        <f>'Doc1'!F62</f>
        <v>0</v>
      </c>
      <c r="F62" s="90">
        <f>'Doc1'!I62</f>
        <v>0</v>
      </c>
      <c r="G62" s="90">
        <f>'Doc1'!K62</f>
        <v>0</v>
      </c>
      <c r="H62" s="221">
        <f>'Doc3'!V62</f>
        <v>0</v>
      </c>
      <c r="I62" s="221">
        <f>'Doc3'!W62</f>
        <v>0</v>
      </c>
      <c r="J62" s="251">
        <f>ROUND(('Doc3'!H62*Serv.44h!$D$47)+('Doc3'!I62*Serv.22h!$D$47)+('Doc3'!J62*Serv.30h!$D$47)+('Doc3'!M62*Superv.44h!$D$44)+('Doc3'!N62*Líder.44h!$D$44)+('Doc3'!O62*Encarregado.44h!$D$44)+('Doc3'!P62*'Ag.Higienização.44h'!$D$47)+('Doc3'!Q62*'Limpador de Vidro.44h'!$D$47),2)</f>
        <v>0</v>
      </c>
      <c r="K62" s="221">
        <f>ROUND(('Doc3'!H62*Serv.44h!$D$48)+('Doc3'!I62*Serv.22h!$D$48)+('Doc3'!J62*Serv.30h!$D$48)+('Doc3'!M62*Superv.44h!$D$45)+('Doc3'!N62*Líder.44h!$D$45)+('Doc3'!O62*Encarregado.44h!$D$45)+('Doc3'!P62*'Ag.Higienização.44h'!$D$48)+('Doc3'!Q62*'Limpador de Vidro.44h'!$D$48),2)</f>
        <v>0</v>
      </c>
      <c r="L62" s="221">
        <f>ROUND(('Doc3'!H62*Serv.44h!$D$49)+('Doc3'!I62*Serv.22h!$D$49)+('Doc3'!J62*Serv.30h!$D$49)+('Doc3'!M62*Superv.44h!$D$46)+('Doc3'!N62*Líder.44h!$D$46)+('Doc3'!O62*Encarregado.44h!$D$46)+('Doc3'!P62*'Ag.Higienização.44h'!$D$49)+('Doc3'!Q62*'Limpador de Vidro.44h'!$D$49),2)</f>
        <v>0</v>
      </c>
      <c r="M62" s="221">
        <f>ROUND(('Doc3'!H62*Serv.44h!$D$50)+('Doc3'!I62*Serv.22h!$D$50)+('Doc3'!J62*Serv.30h!$D$50)+('Doc3'!M62*Superv.44h!$D$47)+('Doc3'!N62*Líder.44h!$D$47)+('Doc3'!O62*Encarregado.44h!$D$47)+('Doc3'!P62*'Ag.Higienização.44h'!$D$50)+('Doc3'!Q62*'Limpador de Vidro.44h'!$D$50),2)</f>
        <v>0</v>
      </c>
      <c r="N62" s="221">
        <f>ROUND(('Doc3'!H62*Serv.44h!$D$51)+('Doc3'!I62*Serv.22h!$D$51)+('Doc3'!J62*Serv.30h!$D$51)+('Doc3'!M62*Superv.44h!$D$48)+('Doc3'!N62*Líder.44h!$D$48)+('Doc3'!O62*Encarregado.44h!$D$48)+('Doc3'!P62*'Ag.Higienização.44h'!$D$51)+('Doc3'!Q62*'Limpador de Vidro.44h'!$D$51),2)</f>
        <v>0</v>
      </c>
      <c r="O62" s="221">
        <f>ROUND(('Doc3'!H62*Serv.44h!$D$52)+('Doc3'!I62*Serv.22h!$D$52)+('Doc3'!J62*Serv.30h!$D$52)+('Doc3'!M62*Superv.44h!$D$49)+('Doc3'!N62*Líder.44h!$D$49)+('Doc3'!O62*Encarregado.44h!$D$49)+('Doc3'!P62*'Ag.Higienização.44h'!$D$52)+('Doc3'!Q62*'Limpador de Vidro.44h'!$D$52),2)</f>
        <v>0</v>
      </c>
      <c r="P62" s="251">
        <f>ROUND(IF(G62&lt;220,Jardin.!$D$74*'Doc3'!U62,IF(G62&gt;=220,Jardin.!$D$67*G62/220)),2)</f>
        <v>0</v>
      </c>
      <c r="Q62" s="221">
        <f>ROUND(IF(G62&lt;220,Jardin.!$D$75*'Doc3'!U62,IF(G62&gt;=220,Jardin.!$D$68*G62/220)),2)</f>
        <v>0</v>
      </c>
      <c r="R62" s="221">
        <f>ROUND(IF(G62&lt;220,Jardin.!$D$76*'Doc3'!U62,IF(G62&gt;=220,Jardin.!$D$69*G62/220)),2)</f>
        <v>0</v>
      </c>
      <c r="S62" s="221">
        <f>ROUND(IF(G62&lt;220,Jardin.!$D$77*'Doc3'!U62,IF(G62&gt;=220,Jardin.!$D$70*G62/220)),2)</f>
        <v>0</v>
      </c>
      <c r="T62" s="221">
        <f>ROUND(IF(G62&lt;220,Jardin.!$D$78*'Doc3'!U62,IF(G62&gt;=220,Jardin.!$D$71*G62/220)),2)</f>
        <v>0</v>
      </c>
      <c r="U62" s="221">
        <f>ROUND(IF(G62&lt;220,Jardin.!$D$79*'Doc3'!U62,IF(G62&gt;=220,Jardin.!$D$72*G62/220)),2)</f>
        <v>0</v>
      </c>
      <c r="V62" s="254">
        <f t="shared" si="0"/>
        <v>0</v>
      </c>
      <c r="W62" s="254">
        <f t="shared" si="1"/>
        <v>0</v>
      </c>
    </row>
    <row r="63" spans="1:23" hidden="1">
      <c r="A63" s="203">
        <f>'Doc1'!A63</f>
        <v>0</v>
      </c>
      <c r="B63" s="204">
        <f>'Doc1'!B63</f>
        <v>0</v>
      </c>
      <c r="C63" s="101">
        <f>'Doc1'!C63</f>
        <v>0</v>
      </c>
      <c r="D63" s="99">
        <f>'Doc1'!D63</f>
        <v>0</v>
      </c>
      <c r="E63" s="89">
        <f>'Doc1'!F63</f>
        <v>0</v>
      </c>
      <c r="F63" s="90">
        <f>'Doc1'!I63</f>
        <v>0</v>
      </c>
      <c r="G63" s="90">
        <f>'Doc1'!K63</f>
        <v>0</v>
      </c>
      <c r="H63" s="221">
        <f>'Doc3'!V63</f>
        <v>0</v>
      </c>
      <c r="I63" s="221">
        <f>'Doc3'!W63</f>
        <v>0</v>
      </c>
      <c r="J63" s="251">
        <f>ROUND(('Doc3'!H63*Serv.44h!$D$47)+('Doc3'!I63*Serv.22h!$D$47)+('Doc3'!J63*Serv.30h!$D$47)+('Doc3'!M63*Superv.44h!$D$44)+('Doc3'!N63*Líder.44h!$D$44)+('Doc3'!O63*Encarregado.44h!$D$44)+('Doc3'!P63*'Ag.Higienização.44h'!$D$47)+('Doc3'!Q63*'Limpador de Vidro.44h'!$D$47),2)</f>
        <v>0</v>
      </c>
      <c r="K63" s="221">
        <f>ROUND(('Doc3'!H63*Serv.44h!$D$48)+('Doc3'!I63*Serv.22h!$D$48)+('Doc3'!J63*Serv.30h!$D$48)+('Doc3'!M63*Superv.44h!$D$45)+('Doc3'!N63*Líder.44h!$D$45)+('Doc3'!O63*Encarregado.44h!$D$45)+('Doc3'!P63*'Ag.Higienização.44h'!$D$48)+('Doc3'!Q63*'Limpador de Vidro.44h'!$D$48),2)</f>
        <v>0</v>
      </c>
      <c r="L63" s="221">
        <f>ROUND(('Doc3'!H63*Serv.44h!$D$49)+('Doc3'!I63*Serv.22h!$D$49)+('Doc3'!J63*Serv.30h!$D$49)+('Doc3'!M63*Superv.44h!$D$46)+('Doc3'!N63*Líder.44h!$D$46)+('Doc3'!O63*Encarregado.44h!$D$46)+('Doc3'!P63*'Ag.Higienização.44h'!$D$49)+('Doc3'!Q63*'Limpador de Vidro.44h'!$D$49),2)</f>
        <v>0</v>
      </c>
      <c r="M63" s="221">
        <f>ROUND(('Doc3'!H63*Serv.44h!$D$50)+('Doc3'!I63*Serv.22h!$D$50)+('Doc3'!J63*Serv.30h!$D$50)+('Doc3'!M63*Superv.44h!$D$47)+('Doc3'!N63*Líder.44h!$D$47)+('Doc3'!O63*Encarregado.44h!$D$47)+('Doc3'!P63*'Ag.Higienização.44h'!$D$50)+('Doc3'!Q63*'Limpador de Vidro.44h'!$D$50),2)</f>
        <v>0</v>
      </c>
      <c r="N63" s="221">
        <f>ROUND(('Doc3'!H63*Serv.44h!$D$51)+('Doc3'!I63*Serv.22h!$D$51)+('Doc3'!J63*Serv.30h!$D$51)+('Doc3'!M63*Superv.44h!$D$48)+('Doc3'!N63*Líder.44h!$D$48)+('Doc3'!O63*Encarregado.44h!$D$48)+('Doc3'!P63*'Ag.Higienização.44h'!$D$51)+('Doc3'!Q63*'Limpador de Vidro.44h'!$D$51),2)</f>
        <v>0</v>
      </c>
      <c r="O63" s="221">
        <f>ROUND(('Doc3'!H63*Serv.44h!$D$52)+('Doc3'!I63*Serv.22h!$D$52)+('Doc3'!J63*Serv.30h!$D$52)+('Doc3'!M63*Superv.44h!$D$49)+('Doc3'!N63*Líder.44h!$D$49)+('Doc3'!O63*Encarregado.44h!$D$49)+('Doc3'!P63*'Ag.Higienização.44h'!$D$52)+('Doc3'!Q63*'Limpador de Vidro.44h'!$D$52),2)</f>
        <v>0</v>
      </c>
      <c r="P63" s="251">
        <f>ROUND(IF(G63&lt;220,Jardin.!$D$74*'Doc3'!U63,IF(G63&gt;=220,Jardin.!$D$67*G63/220)),2)</f>
        <v>0</v>
      </c>
      <c r="Q63" s="221">
        <f>ROUND(IF(G63&lt;220,Jardin.!$D$75*'Doc3'!U63,IF(G63&gt;=220,Jardin.!$D$68*G63/220)),2)</f>
        <v>0</v>
      </c>
      <c r="R63" s="221">
        <f>ROUND(IF(G63&lt;220,Jardin.!$D$76*'Doc3'!U63,IF(G63&gt;=220,Jardin.!$D$69*G63/220)),2)</f>
        <v>0</v>
      </c>
      <c r="S63" s="221">
        <f>ROUND(IF(G63&lt;220,Jardin.!$D$77*'Doc3'!U63,IF(G63&gt;=220,Jardin.!$D$70*G63/220)),2)</f>
        <v>0</v>
      </c>
      <c r="T63" s="221">
        <f>ROUND(IF(G63&lt;220,Jardin.!$D$78*'Doc3'!U63,IF(G63&gt;=220,Jardin.!$D$71*G63/220)),2)</f>
        <v>0</v>
      </c>
      <c r="U63" s="221">
        <f>ROUND(IF(G63&lt;220,Jardin.!$D$79*'Doc3'!U63,IF(G63&gt;=220,Jardin.!$D$72*G63/220)),2)</f>
        <v>0</v>
      </c>
      <c r="V63" s="254">
        <f t="shared" si="0"/>
        <v>0</v>
      </c>
      <c r="W63" s="254">
        <f t="shared" si="1"/>
        <v>0</v>
      </c>
    </row>
    <row r="64" spans="1:23" hidden="1">
      <c r="A64" s="203">
        <f>'Doc1'!A64</f>
        <v>0</v>
      </c>
      <c r="B64" s="204">
        <f>'Doc1'!B64</f>
        <v>0</v>
      </c>
      <c r="C64" s="101">
        <f>'Doc1'!C64</f>
        <v>0</v>
      </c>
      <c r="D64" s="99">
        <f>'Doc1'!D64</f>
        <v>0</v>
      </c>
      <c r="E64" s="89">
        <f>'Doc1'!F64</f>
        <v>0</v>
      </c>
      <c r="F64" s="90">
        <f>'Doc1'!I64</f>
        <v>0</v>
      </c>
      <c r="G64" s="90">
        <f>'Doc1'!K64</f>
        <v>0</v>
      </c>
      <c r="H64" s="221">
        <f>'Doc3'!V64</f>
        <v>0</v>
      </c>
      <c r="I64" s="221">
        <f>'Doc3'!W64</f>
        <v>0</v>
      </c>
      <c r="J64" s="251">
        <f>ROUND(('Doc3'!H64*Serv.44h!$D$47)+('Doc3'!I64*Serv.22h!$D$47)+('Doc3'!J64*Serv.30h!$D$47)+('Doc3'!M64*Superv.44h!$D$44)+('Doc3'!N64*Líder.44h!$D$44)+('Doc3'!O64*Encarregado.44h!$D$44)+('Doc3'!P64*'Ag.Higienização.44h'!$D$47)+('Doc3'!Q64*'Limpador de Vidro.44h'!$D$47),2)</f>
        <v>0</v>
      </c>
      <c r="K64" s="221">
        <f>ROUND(('Doc3'!H64*Serv.44h!$D$48)+('Doc3'!I64*Serv.22h!$D$48)+('Doc3'!J64*Serv.30h!$D$48)+('Doc3'!M64*Superv.44h!$D$45)+('Doc3'!N64*Líder.44h!$D$45)+('Doc3'!O64*Encarregado.44h!$D$45)+('Doc3'!P64*'Ag.Higienização.44h'!$D$48)+('Doc3'!Q64*'Limpador de Vidro.44h'!$D$48),2)</f>
        <v>0</v>
      </c>
      <c r="L64" s="221">
        <f>ROUND(('Doc3'!H64*Serv.44h!$D$49)+('Doc3'!I64*Serv.22h!$D$49)+('Doc3'!J64*Serv.30h!$D$49)+('Doc3'!M64*Superv.44h!$D$46)+('Doc3'!N64*Líder.44h!$D$46)+('Doc3'!O64*Encarregado.44h!$D$46)+('Doc3'!P64*'Ag.Higienização.44h'!$D$49)+('Doc3'!Q64*'Limpador de Vidro.44h'!$D$49),2)</f>
        <v>0</v>
      </c>
      <c r="M64" s="221">
        <f>ROUND(('Doc3'!H64*Serv.44h!$D$50)+('Doc3'!I64*Serv.22h!$D$50)+('Doc3'!J64*Serv.30h!$D$50)+('Doc3'!M64*Superv.44h!$D$47)+('Doc3'!N64*Líder.44h!$D$47)+('Doc3'!O64*Encarregado.44h!$D$47)+('Doc3'!P64*'Ag.Higienização.44h'!$D$50)+('Doc3'!Q64*'Limpador de Vidro.44h'!$D$50),2)</f>
        <v>0</v>
      </c>
      <c r="N64" s="221">
        <f>ROUND(('Doc3'!H64*Serv.44h!$D$51)+('Doc3'!I64*Serv.22h!$D$51)+('Doc3'!J64*Serv.30h!$D$51)+('Doc3'!M64*Superv.44h!$D$48)+('Doc3'!N64*Líder.44h!$D$48)+('Doc3'!O64*Encarregado.44h!$D$48)+('Doc3'!P64*'Ag.Higienização.44h'!$D$51)+('Doc3'!Q64*'Limpador de Vidro.44h'!$D$51),2)</f>
        <v>0</v>
      </c>
      <c r="O64" s="221">
        <f>ROUND(('Doc3'!H64*Serv.44h!$D$52)+('Doc3'!I64*Serv.22h!$D$52)+('Doc3'!J64*Serv.30h!$D$52)+('Doc3'!M64*Superv.44h!$D$49)+('Doc3'!N64*Líder.44h!$D$49)+('Doc3'!O64*Encarregado.44h!$D$49)+('Doc3'!P64*'Ag.Higienização.44h'!$D$52)+('Doc3'!Q64*'Limpador de Vidro.44h'!$D$52),2)</f>
        <v>0</v>
      </c>
      <c r="P64" s="251">
        <f>ROUND(IF(G64&lt;220,Jardin.!$D$74*'Doc3'!U64,IF(G64&gt;=220,Jardin.!$D$67*G64/220)),2)</f>
        <v>0</v>
      </c>
      <c r="Q64" s="221">
        <f>ROUND(IF(G64&lt;220,Jardin.!$D$75*'Doc3'!U64,IF(G64&gt;=220,Jardin.!$D$68*G64/220)),2)</f>
        <v>0</v>
      </c>
      <c r="R64" s="221">
        <f>ROUND(IF(G64&lt;220,Jardin.!$D$76*'Doc3'!U64,IF(G64&gt;=220,Jardin.!$D$69*G64/220)),2)</f>
        <v>0</v>
      </c>
      <c r="S64" s="221">
        <f>ROUND(IF(G64&lt;220,Jardin.!$D$77*'Doc3'!U64,IF(G64&gt;=220,Jardin.!$D$70*G64/220)),2)</f>
        <v>0</v>
      </c>
      <c r="T64" s="221">
        <f>ROUND(IF(G64&lt;220,Jardin.!$D$78*'Doc3'!U64,IF(G64&gt;=220,Jardin.!$D$71*G64/220)),2)</f>
        <v>0</v>
      </c>
      <c r="U64" s="221">
        <f>ROUND(IF(G64&lt;220,Jardin.!$D$79*'Doc3'!U64,IF(G64&gt;=220,Jardin.!$D$72*G64/220)),2)</f>
        <v>0</v>
      </c>
      <c r="V64" s="254">
        <f t="shared" si="0"/>
        <v>0</v>
      </c>
      <c r="W64" s="254">
        <f t="shared" si="1"/>
        <v>0</v>
      </c>
    </row>
    <row r="65" spans="1:23" hidden="1">
      <c r="A65" s="203">
        <f>'Doc1'!A65</f>
        <v>0</v>
      </c>
      <c r="B65" s="204">
        <f>'Doc1'!B65</f>
        <v>0</v>
      </c>
      <c r="C65" s="101">
        <f>'Doc1'!C65</f>
        <v>0</v>
      </c>
      <c r="D65" s="99">
        <f>'Doc1'!D65</f>
        <v>0</v>
      </c>
      <c r="E65" s="89">
        <f>'Doc1'!F65</f>
        <v>0</v>
      </c>
      <c r="F65" s="90">
        <f>'Doc1'!I65</f>
        <v>0</v>
      </c>
      <c r="G65" s="90">
        <f>'Doc1'!K65</f>
        <v>0</v>
      </c>
      <c r="H65" s="221">
        <f>'Doc3'!V65</f>
        <v>0</v>
      </c>
      <c r="I65" s="221">
        <f>'Doc3'!W65</f>
        <v>0</v>
      </c>
      <c r="J65" s="251">
        <f>ROUND(('Doc3'!H65*Serv.44h!$D$47)+('Doc3'!I65*Serv.22h!$D$47)+('Doc3'!J65*Serv.30h!$D$47)+('Doc3'!M65*Superv.44h!$D$44)+('Doc3'!N65*Líder.44h!$D$44)+('Doc3'!O65*Encarregado.44h!$D$44)+('Doc3'!P65*'Ag.Higienização.44h'!$D$47)+('Doc3'!Q65*'Limpador de Vidro.44h'!$D$47),2)</f>
        <v>0</v>
      </c>
      <c r="K65" s="221">
        <f>ROUND(('Doc3'!H65*Serv.44h!$D$48)+('Doc3'!I65*Serv.22h!$D$48)+('Doc3'!J65*Serv.30h!$D$48)+('Doc3'!M65*Superv.44h!$D$45)+('Doc3'!N65*Líder.44h!$D$45)+('Doc3'!O65*Encarregado.44h!$D$45)+('Doc3'!P65*'Ag.Higienização.44h'!$D$48)+('Doc3'!Q65*'Limpador de Vidro.44h'!$D$48),2)</f>
        <v>0</v>
      </c>
      <c r="L65" s="221">
        <f>ROUND(('Doc3'!H65*Serv.44h!$D$49)+('Doc3'!I65*Serv.22h!$D$49)+('Doc3'!J65*Serv.30h!$D$49)+('Doc3'!M65*Superv.44h!$D$46)+('Doc3'!N65*Líder.44h!$D$46)+('Doc3'!O65*Encarregado.44h!$D$46)+('Doc3'!P65*'Ag.Higienização.44h'!$D$49)+('Doc3'!Q65*'Limpador de Vidro.44h'!$D$49),2)</f>
        <v>0</v>
      </c>
      <c r="M65" s="221">
        <f>ROUND(('Doc3'!H65*Serv.44h!$D$50)+('Doc3'!I65*Serv.22h!$D$50)+('Doc3'!J65*Serv.30h!$D$50)+('Doc3'!M65*Superv.44h!$D$47)+('Doc3'!N65*Líder.44h!$D$47)+('Doc3'!O65*Encarregado.44h!$D$47)+('Doc3'!P65*'Ag.Higienização.44h'!$D$50)+('Doc3'!Q65*'Limpador de Vidro.44h'!$D$50),2)</f>
        <v>0</v>
      </c>
      <c r="N65" s="221">
        <f>ROUND(('Doc3'!H65*Serv.44h!$D$51)+('Doc3'!I65*Serv.22h!$D$51)+('Doc3'!J65*Serv.30h!$D$51)+('Doc3'!M65*Superv.44h!$D$48)+('Doc3'!N65*Líder.44h!$D$48)+('Doc3'!O65*Encarregado.44h!$D$48)+('Doc3'!P65*'Ag.Higienização.44h'!$D$51)+('Doc3'!Q65*'Limpador de Vidro.44h'!$D$51),2)</f>
        <v>0</v>
      </c>
      <c r="O65" s="221">
        <f>ROUND(('Doc3'!H65*Serv.44h!$D$52)+('Doc3'!I65*Serv.22h!$D$52)+('Doc3'!J65*Serv.30h!$D$52)+('Doc3'!M65*Superv.44h!$D$49)+('Doc3'!N65*Líder.44h!$D$49)+('Doc3'!O65*Encarregado.44h!$D$49)+('Doc3'!P65*'Ag.Higienização.44h'!$D$52)+('Doc3'!Q65*'Limpador de Vidro.44h'!$D$52),2)</f>
        <v>0</v>
      </c>
      <c r="P65" s="251">
        <f>ROUND(IF(G65&lt;220,Jardin.!$D$74*'Doc3'!U65,IF(G65&gt;=220,Jardin.!$D$67*G65/220)),2)</f>
        <v>0</v>
      </c>
      <c r="Q65" s="221">
        <f>ROUND(IF(G65&lt;220,Jardin.!$D$75*'Doc3'!U65,IF(G65&gt;=220,Jardin.!$D$68*G65/220)),2)</f>
        <v>0</v>
      </c>
      <c r="R65" s="221">
        <f>ROUND(IF(G65&lt;220,Jardin.!$D$76*'Doc3'!U65,IF(G65&gt;=220,Jardin.!$D$69*G65/220)),2)</f>
        <v>0</v>
      </c>
      <c r="S65" s="221">
        <f>ROUND(IF(G65&lt;220,Jardin.!$D$77*'Doc3'!U65,IF(G65&gt;=220,Jardin.!$D$70*G65/220)),2)</f>
        <v>0</v>
      </c>
      <c r="T65" s="221">
        <f>ROUND(IF(G65&lt;220,Jardin.!$D$78*'Doc3'!U65,IF(G65&gt;=220,Jardin.!$D$71*G65/220)),2)</f>
        <v>0</v>
      </c>
      <c r="U65" s="221">
        <f>ROUND(IF(G65&lt;220,Jardin.!$D$79*'Doc3'!U65,IF(G65&gt;=220,Jardin.!$D$72*G65/220)),2)</f>
        <v>0</v>
      </c>
      <c r="V65" s="254">
        <f t="shared" si="0"/>
        <v>0</v>
      </c>
      <c r="W65" s="254">
        <f t="shared" si="1"/>
        <v>0</v>
      </c>
    </row>
    <row r="66" spans="1:23" hidden="1">
      <c r="A66" s="203">
        <f>'Doc1'!A66</f>
        <v>0</v>
      </c>
      <c r="B66" s="204">
        <f>'Doc1'!B66</f>
        <v>0</v>
      </c>
      <c r="C66" s="101">
        <f>'Doc1'!C66</f>
        <v>0</v>
      </c>
      <c r="D66" s="99">
        <f>'Doc1'!D66</f>
        <v>0</v>
      </c>
      <c r="E66" s="89">
        <f>'Doc1'!F66</f>
        <v>0</v>
      </c>
      <c r="F66" s="90">
        <f>'Doc1'!I66</f>
        <v>0</v>
      </c>
      <c r="G66" s="90">
        <f>'Doc1'!K66</f>
        <v>0</v>
      </c>
      <c r="H66" s="221">
        <f>'Doc3'!V66</f>
        <v>0</v>
      </c>
      <c r="I66" s="221">
        <f>'Doc3'!W66</f>
        <v>0</v>
      </c>
      <c r="J66" s="251">
        <f>ROUND(('Doc3'!H66*Serv.44h!$D$47)+('Doc3'!I66*Serv.22h!$D$47)+('Doc3'!J66*Serv.30h!$D$47)+('Doc3'!M66*Superv.44h!$D$44)+('Doc3'!N66*Líder.44h!$D$44)+('Doc3'!O66*Encarregado.44h!$D$44)+('Doc3'!P66*'Ag.Higienização.44h'!$D$47)+('Doc3'!Q66*'Limpador de Vidro.44h'!$D$47),2)</f>
        <v>0</v>
      </c>
      <c r="K66" s="221">
        <f>ROUND(('Doc3'!H66*Serv.44h!$D$48)+('Doc3'!I66*Serv.22h!$D$48)+('Doc3'!J66*Serv.30h!$D$48)+('Doc3'!M66*Superv.44h!$D$45)+('Doc3'!N66*Líder.44h!$D$45)+('Doc3'!O66*Encarregado.44h!$D$45)+('Doc3'!P66*'Ag.Higienização.44h'!$D$48)+('Doc3'!Q66*'Limpador de Vidro.44h'!$D$48),2)</f>
        <v>0</v>
      </c>
      <c r="L66" s="221">
        <f>ROUND(('Doc3'!H66*Serv.44h!$D$49)+('Doc3'!I66*Serv.22h!$D$49)+('Doc3'!J66*Serv.30h!$D$49)+('Doc3'!M66*Superv.44h!$D$46)+('Doc3'!N66*Líder.44h!$D$46)+('Doc3'!O66*Encarregado.44h!$D$46)+('Doc3'!P66*'Ag.Higienização.44h'!$D$49)+('Doc3'!Q66*'Limpador de Vidro.44h'!$D$49),2)</f>
        <v>0</v>
      </c>
      <c r="M66" s="221">
        <f>ROUND(('Doc3'!H66*Serv.44h!$D$50)+('Doc3'!I66*Serv.22h!$D$50)+('Doc3'!J66*Serv.30h!$D$50)+('Doc3'!M66*Superv.44h!$D$47)+('Doc3'!N66*Líder.44h!$D$47)+('Doc3'!O66*Encarregado.44h!$D$47)+('Doc3'!P66*'Ag.Higienização.44h'!$D$50)+('Doc3'!Q66*'Limpador de Vidro.44h'!$D$50),2)</f>
        <v>0</v>
      </c>
      <c r="N66" s="221">
        <f>ROUND(('Doc3'!H66*Serv.44h!$D$51)+('Doc3'!I66*Serv.22h!$D$51)+('Doc3'!J66*Serv.30h!$D$51)+('Doc3'!M66*Superv.44h!$D$48)+('Doc3'!N66*Líder.44h!$D$48)+('Doc3'!O66*Encarregado.44h!$D$48)+('Doc3'!P66*'Ag.Higienização.44h'!$D$51)+('Doc3'!Q66*'Limpador de Vidro.44h'!$D$51),2)</f>
        <v>0</v>
      </c>
      <c r="O66" s="221">
        <f>ROUND(('Doc3'!H66*Serv.44h!$D$52)+('Doc3'!I66*Serv.22h!$D$52)+('Doc3'!J66*Serv.30h!$D$52)+('Doc3'!M66*Superv.44h!$D$49)+('Doc3'!N66*Líder.44h!$D$49)+('Doc3'!O66*Encarregado.44h!$D$49)+('Doc3'!P66*'Ag.Higienização.44h'!$D$52)+('Doc3'!Q66*'Limpador de Vidro.44h'!$D$52),2)</f>
        <v>0</v>
      </c>
      <c r="P66" s="251">
        <f>ROUND(IF(G66&lt;220,Jardin.!$D$74*'Doc3'!U66,IF(G66&gt;=220,Jardin.!$D$67*G66/220)),2)</f>
        <v>0</v>
      </c>
      <c r="Q66" s="221">
        <f>ROUND(IF(G66&lt;220,Jardin.!$D$75*'Doc3'!U66,IF(G66&gt;=220,Jardin.!$D$68*G66/220)),2)</f>
        <v>0</v>
      </c>
      <c r="R66" s="221">
        <f>ROUND(IF(G66&lt;220,Jardin.!$D$76*'Doc3'!U66,IF(G66&gt;=220,Jardin.!$D$69*G66/220)),2)</f>
        <v>0</v>
      </c>
      <c r="S66" s="221">
        <f>ROUND(IF(G66&lt;220,Jardin.!$D$77*'Doc3'!U66,IF(G66&gt;=220,Jardin.!$D$70*G66/220)),2)</f>
        <v>0</v>
      </c>
      <c r="T66" s="221">
        <f>ROUND(IF(G66&lt;220,Jardin.!$D$78*'Doc3'!U66,IF(G66&gt;=220,Jardin.!$D$71*G66/220)),2)</f>
        <v>0</v>
      </c>
      <c r="U66" s="221">
        <f>ROUND(IF(G66&lt;220,Jardin.!$D$79*'Doc3'!U66,IF(G66&gt;=220,Jardin.!$D$72*G66/220)),2)</f>
        <v>0</v>
      </c>
      <c r="V66" s="254">
        <f t="shared" si="0"/>
        <v>0</v>
      </c>
      <c r="W66" s="254">
        <f t="shared" si="1"/>
        <v>0</v>
      </c>
    </row>
    <row r="67" spans="1:23" hidden="1">
      <c r="A67" s="203">
        <f>'Doc1'!A67</f>
        <v>0</v>
      </c>
      <c r="B67" s="204">
        <f>'Doc1'!B67</f>
        <v>0</v>
      </c>
      <c r="C67" s="101">
        <f>'Doc1'!C67</f>
        <v>0</v>
      </c>
      <c r="D67" s="99">
        <f>'Doc1'!D67</f>
        <v>0</v>
      </c>
      <c r="E67" s="89">
        <f>'Doc1'!F67</f>
        <v>0</v>
      </c>
      <c r="F67" s="90">
        <f>'Doc1'!I67</f>
        <v>0</v>
      </c>
      <c r="G67" s="90">
        <f>'Doc1'!K67</f>
        <v>0</v>
      </c>
      <c r="H67" s="221">
        <f>'Doc3'!V67</f>
        <v>0</v>
      </c>
      <c r="I67" s="221">
        <f>'Doc3'!W67</f>
        <v>0</v>
      </c>
      <c r="J67" s="251">
        <f>ROUND(('Doc3'!H67*Serv.44h!$D$47)+('Doc3'!I67*Serv.22h!$D$47)+('Doc3'!J67*Serv.30h!$D$47)+('Doc3'!M67*Superv.44h!$D$44)+('Doc3'!N67*Líder.44h!$D$44)+('Doc3'!O67*Encarregado.44h!$D$44)+('Doc3'!P67*'Ag.Higienização.44h'!$D$47)+('Doc3'!Q67*'Limpador de Vidro.44h'!$D$47),2)</f>
        <v>0</v>
      </c>
      <c r="K67" s="221">
        <f>ROUND(('Doc3'!H67*Serv.44h!$D$48)+('Doc3'!I67*Serv.22h!$D$48)+('Doc3'!J67*Serv.30h!$D$48)+('Doc3'!M67*Superv.44h!$D$45)+('Doc3'!N67*Líder.44h!$D$45)+('Doc3'!O67*Encarregado.44h!$D$45)+('Doc3'!P67*'Ag.Higienização.44h'!$D$48)+('Doc3'!Q67*'Limpador de Vidro.44h'!$D$48),2)</f>
        <v>0</v>
      </c>
      <c r="L67" s="221">
        <f>ROUND(('Doc3'!H67*Serv.44h!$D$49)+('Doc3'!I67*Serv.22h!$D$49)+('Doc3'!J67*Serv.30h!$D$49)+('Doc3'!M67*Superv.44h!$D$46)+('Doc3'!N67*Líder.44h!$D$46)+('Doc3'!O67*Encarregado.44h!$D$46)+('Doc3'!P67*'Ag.Higienização.44h'!$D$49)+('Doc3'!Q67*'Limpador de Vidro.44h'!$D$49),2)</f>
        <v>0</v>
      </c>
      <c r="M67" s="221">
        <f>ROUND(('Doc3'!H67*Serv.44h!$D$50)+('Doc3'!I67*Serv.22h!$D$50)+('Doc3'!J67*Serv.30h!$D$50)+('Doc3'!M67*Superv.44h!$D$47)+('Doc3'!N67*Líder.44h!$D$47)+('Doc3'!O67*Encarregado.44h!$D$47)+('Doc3'!P67*'Ag.Higienização.44h'!$D$50)+('Doc3'!Q67*'Limpador de Vidro.44h'!$D$50),2)</f>
        <v>0</v>
      </c>
      <c r="N67" s="221">
        <f>ROUND(('Doc3'!H67*Serv.44h!$D$51)+('Doc3'!I67*Serv.22h!$D$51)+('Doc3'!J67*Serv.30h!$D$51)+('Doc3'!M67*Superv.44h!$D$48)+('Doc3'!N67*Líder.44h!$D$48)+('Doc3'!O67*Encarregado.44h!$D$48)+('Doc3'!P67*'Ag.Higienização.44h'!$D$51)+('Doc3'!Q67*'Limpador de Vidro.44h'!$D$51),2)</f>
        <v>0</v>
      </c>
      <c r="O67" s="221">
        <f>ROUND(('Doc3'!H67*Serv.44h!$D$52)+('Doc3'!I67*Serv.22h!$D$52)+('Doc3'!J67*Serv.30h!$D$52)+('Doc3'!M67*Superv.44h!$D$49)+('Doc3'!N67*Líder.44h!$D$49)+('Doc3'!O67*Encarregado.44h!$D$49)+('Doc3'!P67*'Ag.Higienização.44h'!$D$52)+('Doc3'!Q67*'Limpador de Vidro.44h'!$D$52),2)</f>
        <v>0</v>
      </c>
      <c r="P67" s="251">
        <f>ROUND(IF(G67&lt;220,Jardin.!$D$74*'Doc3'!U67,IF(G67&gt;=220,Jardin.!$D$67*G67/220)),2)</f>
        <v>0</v>
      </c>
      <c r="Q67" s="221">
        <f>ROUND(IF(G67&lt;220,Jardin.!$D$75*'Doc3'!U67,IF(G67&gt;=220,Jardin.!$D$68*G67/220)),2)</f>
        <v>0</v>
      </c>
      <c r="R67" s="221">
        <f>ROUND(IF(G67&lt;220,Jardin.!$D$76*'Doc3'!U67,IF(G67&gt;=220,Jardin.!$D$69*G67/220)),2)</f>
        <v>0</v>
      </c>
      <c r="S67" s="221">
        <f>ROUND(IF(G67&lt;220,Jardin.!$D$77*'Doc3'!U67,IF(G67&gt;=220,Jardin.!$D$70*G67/220)),2)</f>
        <v>0</v>
      </c>
      <c r="T67" s="221">
        <f>ROUND(IF(G67&lt;220,Jardin.!$D$78*'Doc3'!U67,IF(G67&gt;=220,Jardin.!$D$71*G67/220)),2)</f>
        <v>0</v>
      </c>
      <c r="U67" s="221">
        <f>ROUND(IF(G67&lt;220,Jardin.!$D$79*'Doc3'!U67,IF(G67&gt;=220,Jardin.!$D$72*G67/220)),2)</f>
        <v>0</v>
      </c>
      <c r="V67" s="254">
        <f t="shared" ref="V67:V130" si="2">K67+L67+M67+N67+O67</f>
        <v>0</v>
      </c>
      <c r="W67" s="254">
        <f t="shared" ref="W67:W130" si="3">U67+T67+S67+R67+Q67</f>
        <v>0</v>
      </c>
    </row>
    <row r="68" spans="1:23" hidden="1">
      <c r="A68" s="203">
        <f>'Doc1'!A68</f>
        <v>0</v>
      </c>
      <c r="B68" s="204">
        <f>'Doc1'!B68</f>
        <v>0</v>
      </c>
      <c r="C68" s="101">
        <f>'Doc1'!C68</f>
        <v>0</v>
      </c>
      <c r="D68" s="99">
        <f>'Doc1'!D68</f>
        <v>0</v>
      </c>
      <c r="E68" s="89">
        <f>'Doc1'!F68</f>
        <v>0</v>
      </c>
      <c r="F68" s="90">
        <f>'Doc1'!I68</f>
        <v>0</v>
      </c>
      <c r="G68" s="90">
        <f>'Doc1'!K68</f>
        <v>0</v>
      </c>
      <c r="H68" s="221">
        <f>'Doc3'!V68</f>
        <v>0</v>
      </c>
      <c r="I68" s="221">
        <f>'Doc3'!W68</f>
        <v>0</v>
      </c>
      <c r="J68" s="251">
        <f>ROUND(('Doc3'!H68*Serv.44h!$D$47)+('Doc3'!I68*Serv.22h!$D$47)+('Doc3'!J68*Serv.30h!$D$47)+('Doc3'!M68*Superv.44h!$D$44)+('Doc3'!N68*Líder.44h!$D$44)+('Doc3'!O68*Encarregado.44h!$D$44)+('Doc3'!P68*'Ag.Higienização.44h'!$D$47)+('Doc3'!Q68*'Limpador de Vidro.44h'!$D$47),2)</f>
        <v>0</v>
      </c>
      <c r="K68" s="221">
        <f>ROUND(('Doc3'!H68*Serv.44h!$D$48)+('Doc3'!I68*Serv.22h!$D$48)+('Doc3'!J68*Serv.30h!$D$48)+('Doc3'!M68*Superv.44h!$D$45)+('Doc3'!N68*Líder.44h!$D$45)+('Doc3'!O68*Encarregado.44h!$D$45)+('Doc3'!P68*'Ag.Higienização.44h'!$D$48)+('Doc3'!Q68*'Limpador de Vidro.44h'!$D$48),2)</f>
        <v>0</v>
      </c>
      <c r="L68" s="221">
        <f>ROUND(('Doc3'!H68*Serv.44h!$D$49)+('Doc3'!I68*Serv.22h!$D$49)+('Doc3'!J68*Serv.30h!$D$49)+('Doc3'!M68*Superv.44h!$D$46)+('Doc3'!N68*Líder.44h!$D$46)+('Doc3'!O68*Encarregado.44h!$D$46)+('Doc3'!P68*'Ag.Higienização.44h'!$D$49)+('Doc3'!Q68*'Limpador de Vidro.44h'!$D$49),2)</f>
        <v>0</v>
      </c>
      <c r="M68" s="221">
        <f>ROUND(('Doc3'!H68*Serv.44h!$D$50)+('Doc3'!I68*Serv.22h!$D$50)+('Doc3'!J68*Serv.30h!$D$50)+('Doc3'!M68*Superv.44h!$D$47)+('Doc3'!N68*Líder.44h!$D$47)+('Doc3'!O68*Encarregado.44h!$D$47)+('Doc3'!P68*'Ag.Higienização.44h'!$D$50)+('Doc3'!Q68*'Limpador de Vidro.44h'!$D$50),2)</f>
        <v>0</v>
      </c>
      <c r="N68" s="221">
        <f>ROUND(('Doc3'!H68*Serv.44h!$D$51)+('Doc3'!I68*Serv.22h!$D$51)+('Doc3'!J68*Serv.30h!$D$51)+('Doc3'!M68*Superv.44h!$D$48)+('Doc3'!N68*Líder.44h!$D$48)+('Doc3'!O68*Encarregado.44h!$D$48)+('Doc3'!P68*'Ag.Higienização.44h'!$D$51)+('Doc3'!Q68*'Limpador de Vidro.44h'!$D$51),2)</f>
        <v>0</v>
      </c>
      <c r="O68" s="221">
        <f>ROUND(('Doc3'!H68*Serv.44h!$D$52)+('Doc3'!I68*Serv.22h!$D$52)+('Doc3'!J68*Serv.30h!$D$52)+('Doc3'!M68*Superv.44h!$D$49)+('Doc3'!N68*Líder.44h!$D$49)+('Doc3'!O68*Encarregado.44h!$D$49)+('Doc3'!P68*'Ag.Higienização.44h'!$D$52)+('Doc3'!Q68*'Limpador de Vidro.44h'!$D$52),2)</f>
        <v>0</v>
      </c>
      <c r="P68" s="251">
        <f>ROUND(IF(G68&lt;220,Jardin.!$D$74*'Doc3'!U68,IF(G68&gt;=220,Jardin.!$D$67*G68/220)),2)</f>
        <v>0</v>
      </c>
      <c r="Q68" s="221">
        <f>ROUND(IF(G68&lt;220,Jardin.!$D$75*'Doc3'!U68,IF(G68&gt;=220,Jardin.!$D$68*G68/220)),2)</f>
        <v>0</v>
      </c>
      <c r="R68" s="221">
        <f>ROUND(IF(G68&lt;220,Jardin.!$D$76*'Doc3'!U68,IF(G68&gt;=220,Jardin.!$D$69*G68/220)),2)</f>
        <v>0</v>
      </c>
      <c r="S68" s="221">
        <f>ROUND(IF(G68&lt;220,Jardin.!$D$77*'Doc3'!U68,IF(G68&gt;=220,Jardin.!$D$70*G68/220)),2)</f>
        <v>0</v>
      </c>
      <c r="T68" s="221">
        <f>ROUND(IF(G68&lt;220,Jardin.!$D$78*'Doc3'!U68,IF(G68&gt;=220,Jardin.!$D$71*G68/220)),2)</f>
        <v>0</v>
      </c>
      <c r="U68" s="221">
        <f>ROUND(IF(G68&lt;220,Jardin.!$D$79*'Doc3'!U68,IF(G68&gt;=220,Jardin.!$D$72*G68/220)),2)</f>
        <v>0</v>
      </c>
      <c r="V68" s="254">
        <f t="shared" si="2"/>
        <v>0</v>
      </c>
      <c r="W68" s="254">
        <f t="shared" si="3"/>
        <v>0</v>
      </c>
    </row>
    <row r="69" spans="1:23" hidden="1">
      <c r="A69" s="203">
        <f>'Doc1'!A69</f>
        <v>0</v>
      </c>
      <c r="B69" s="204">
        <f>'Doc1'!B69</f>
        <v>0</v>
      </c>
      <c r="C69" s="101">
        <f>'Doc1'!C69</f>
        <v>0</v>
      </c>
      <c r="D69" s="99">
        <f>'Doc1'!D69</f>
        <v>0</v>
      </c>
      <c r="E69" s="89">
        <f>'Doc1'!F69</f>
        <v>0</v>
      </c>
      <c r="F69" s="90">
        <f>'Doc1'!I69</f>
        <v>0</v>
      </c>
      <c r="G69" s="90">
        <f>'Doc1'!K69</f>
        <v>0</v>
      </c>
      <c r="H69" s="221">
        <f>'Doc3'!V69</f>
        <v>0</v>
      </c>
      <c r="I69" s="221">
        <f>'Doc3'!W69</f>
        <v>0</v>
      </c>
      <c r="J69" s="251">
        <f>ROUND(('Doc3'!H69*Serv.44h!$D$47)+('Doc3'!I69*Serv.22h!$D$47)+('Doc3'!J69*Serv.30h!$D$47)+('Doc3'!M69*Superv.44h!$D$44)+('Doc3'!N69*Líder.44h!$D$44)+('Doc3'!O69*Encarregado.44h!$D$44)+('Doc3'!P69*'Ag.Higienização.44h'!$D$47)+('Doc3'!Q69*'Limpador de Vidro.44h'!$D$47),2)</f>
        <v>0</v>
      </c>
      <c r="K69" s="221">
        <f>ROUND(('Doc3'!H69*Serv.44h!$D$48)+('Doc3'!I69*Serv.22h!$D$48)+('Doc3'!J69*Serv.30h!$D$48)+('Doc3'!M69*Superv.44h!$D$45)+('Doc3'!N69*Líder.44h!$D$45)+('Doc3'!O69*Encarregado.44h!$D$45)+('Doc3'!P69*'Ag.Higienização.44h'!$D$48)+('Doc3'!Q69*'Limpador de Vidro.44h'!$D$48),2)</f>
        <v>0</v>
      </c>
      <c r="L69" s="221">
        <f>ROUND(('Doc3'!H69*Serv.44h!$D$49)+('Doc3'!I69*Serv.22h!$D$49)+('Doc3'!J69*Serv.30h!$D$49)+('Doc3'!M69*Superv.44h!$D$46)+('Doc3'!N69*Líder.44h!$D$46)+('Doc3'!O69*Encarregado.44h!$D$46)+('Doc3'!P69*'Ag.Higienização.44h'!$D$49)+('Doc3'!Q69*'Limpador de Vidro.44h'!$D$49),2)</f>
        <v>0</v>
      </c>
      <c r="M69" s="221">
        <f>ROUND(('Doc3'!H69*Serv.44h!$D$50)+('Doc3'!I69*Serv.22h!$D$50)+('Doc3'!J69*Serv.30h!$D$50)+('Doc3'!M69*Superv.44h!$D$47)+('Doc3'!N69*Líder.44h!$D$47)+('Doc3'!O69*Encarregado.44h!$D$47)+('Doc3'!P69*'Ag.Higienização.44h'!$D$50)+('Doc3'!Q69*'Limpador de Vidro.44h'!$D$50),2)</f>
        <v>0</v>
      </c>
      <c r="N69" s="221">
        <f>ROUND(('Doc3'!H69*Serv.44h!$D$51)+('Doc3'!I69*Serv.22h!$D$51)+('Doc3'!J69*Serv.30h!$D$51)+('Doc3'!M69*Superv.44h!$D$48)+('Doc3'!N69*Líder.44h!$D$48)+('Doc3'!O69*Encarregado.44h!$D$48)+('Doc3'!P69*'Ag.Higienização.44h'!$D$51)+('Doc3'!Q69*'Limpador de Vidro.44h'!$D$51),2)</f>
        <v>0</v>
      </c>
      <c r="O69" s="221">
        <f>ROUND(('Doc3'!H69*Serv.44h!$D$52)+('Doc3'!I69*Serv.22h!$D$52)+('Doc3'!J69*Serv.30h!$D$52)+('Doc3'!M69*Superv.44h!$D$49)+('Doc3'!N69*Líder.44h!$D$49)+('Doc3'!O69*Encarregado.44h!$D$49)+('Doc3'!P69*'Ag.Higienização.44h'!$D$52)+('Doc3'!Q69*'Limpador de Vidro.44h'!$D$52),2)</f>
        <v>0</v>
      </c>
      <c r="P69" s="251">
        <f>ROUND(IF(G69&lt;220,Jardin.!$D$74*'Doc3'!U69,IF(G69&gt;=220,Jardin.!$D$67*G69/220)),2)</f>
        <v>0</v>
      </c>
      <c r="Q69" s="221">
        <f>ROUND(IF(G69&lt;220,Jardin.!$D$75*'Doc3'!U69,IF(G69&gt;=220,Jardin.!$D$68*G69/220)),2)</f>
        <v>0</v>
      </c>
      <c r="R69" s="221">
        <f>ROUND(IF(G69&lt;220,Jardin.!$D$76*'Doc3'!U69,IF(G69&gt;=220,Jardin.!$D$69*G69/220)),2)</f>
        <v>0</v>
      </c>
      <c r="S69" s="221">
        <f>ROUND(IF(G69&lt;220,Jardin.!$D$77*'Doc3'!U69,IF(G69&gt;=220,Jardin.!$D$70*G69/220)),2)</f>
        <v>0</v>
      </c>
      <c r="T69" s="221">
        <f>ROUND(IF(G69&lt;220,Jardin.!$D$78*'Doc3'!U69,IF(G69&gt;=220,Jardin.!$D$71*G69/220)),2)</f>
        <v>0</v>
      </c>
      <c r="U69" s="221">
        <f>ROUND(IF(G69&lt;220,Jardin.!$D$79*'Doc3'!U69,IF(G69&gt;=220,Jardin.!$D$72*G69/220)),2)</f>
        <v>0</v>
      </c>
      <c r="V69" s="254">
        <f t="shared" si="2"/>
        <v>0</v>
      </c>
      <c r="W69" s="254">
        <f t="shared" si="3"/>
        <v>0</v>
      </c>
    </row>
    <row r="70" spans="1:23" hidden="1">
      <c r="A70" s="203">
        <f>'Doc1'!A70</f>
        <v>0</v>
      </c>
      <c r="B70" s="204">
        <f>'Doc1'!B70</f>
        <v>0</v>
      </c>
      <c r="C70" s="101">
        <f>'Doc1'!C70</f>
        <v>0</v>
      </c>
      <c r="D70" s="99">
        <f>'Doc1'!D70</f>
        <v>0</v>
      </c>
      <c r="E70" s="89">
        <f>'Doc1'!F70</f>
        <v>0</v>
      </c>
      <c r="F70" s="90">
        <f>'Doc1'!I70</f>
        <v>0</v>
      </c>
      <c r="G70" s="90">
        <f>'Doc1'!K70</f>
        <v>0</v>
      </c>
      <c r="H70" s="221">
        <f>'Doc3'!V70</f>
        <v>0</v>
      </c>
      <c r="I70" s="221">
        <f>'Doc3'!W70</f>
        <v>0</v>
      </c>
      <c r="J70" s="251">
        <f>ROUND(('Doc3'!H70*Serv.44h!$D$47)+('Doc3'!I70*Serv.22h!$D$47)+('Doc3'!J70*Serv.30h!$D$47)+('Doc3'!M70*Superv.44h!$D$44)+('Doc3'!N70*Líder.44h!$D$44)+('Doc3'!O70*Encarregado.44h!$D$44)+('Doc3'!P70*'Ag.Higienização.44h'!$D$47)+('Doc3'!Q70*'Limpador de Vidro.44h'!$D$47),2)</f>
        <v>0</v>
      </c>
      <c r="K70" s="221">
        <f>ROUND(('Doc3'!H70*Serv.44h!$D$48)+('Doc3'!I70*Serv.22h!$D$48)+('Doc3'!J70*Serv.30h!$D$48)+('Doc3'!M70*Superv.44h!$D$45)+('Doc3'!N70*Líder.44h!$D$45)+('Doc3'!O70*Encarregado.44h!$D$45)+('Doc3'!P70*'Ag.Higienização.44h'!$D$48)+('Doc3'!Q70*'Limpador de Vidro.44h'!$D$48),2)</f>
        <v>0</v>
      </c>
      <c r="L70" s="221">
        <f>ROUND(('Doc3'!H70*Serv.44h!$D$49)+('Doc3'!I70*Serv.22h!$D$49)+('Doc3'!J70*Serv.30h!$D$49)+('Doc3'!M70*Superv.44h!$D$46)+('Doc3'!N70*Líder.44h!$D$46)+('Doc3'!O70*Encarregado.44h!$D$46)+('Doc3'!P70*'Ag.Higienização.44h'!$D$49)+('Doc3'!Q70*'Limpador de Vidro.44h'!$D$49),2)</f>
        <v>0</v>
      </c>
      <c r="M70" s="221">
        <f>ROUND(('Doc3'!H70*Serv.44h!$D$50)+('Doc3'!I70*Serv.22h!$D$50)+('Doc3'!J70*Serv.30h!$D$50)+('Doc3'!M70*Superv.44h!$D$47)+('Doc3'!N70*Líder.44h!$D$47)+('Doc3'!O70*Encarregado.44h!$D$47)+('Doc3'!P70*'Ag.Higienização.44h'!$D$50)+('Doc3'!Q70*'Limpador de Vidro.44h'!$D$50),2)</f>
        <v>0</v>
      </c>
      <c r="N70" s="221">
        <f>ROUND(('Doc3'!H70*Serv.44h!$D$51)+('Doc3'!I70*Serv.22h!$D$51)+('Doc3'!J70*Serv.30h!$D$51)+('Doc3'!M70*Superv.44h!$D$48)+('Doc3'!N70*Líder.44h!$D$48)+('Doc3'!O70*Encarregado.44h!$D$48)+('Doc3'!P70*'Ag.Higienização.44h'!$D$51)+('Doc3'!Q70*'Limpador de Vidro.44h'!$D$51),2)</f>
        <v>0</v>
      </c>
      <c r="O70" s="221">
        <f>ROUND(('Doc3'!H70*Serv.44h!$D$52)+('Doc3'!I70*Serv.22h!$D$52)+('Doc3'!J70*Serv.30h!$D$52)+('Doc3'!M70*Superv.44h!$D$49)+('Doc3'!N70*Líder.44h!$D$49)+('Doc3'!O70*Encarregado.44h!$D$49)+('Doc3'!P70*'Ag.Higienização.44h'!$D$52)+('Doc3'!Q70*'Limpador de Vidro.44h'!$D$52),2)</f>
        <v>0</v>
      </c>
      <c r="P70" s="251">
        <f>ROUND(IF(G70&lt;220,Jardin.!$D$74*'Doc3'!U70,IF(G70&gt;=220,Jardin.!$D$67*G70/220)),2)</f>
        <v>0</v>
      </c>
      <c r="Q70" s="221">
        <f>ROUND(IF(G70&lt;220,Jardin.!$D$75*'Doc3'!U70,IF(G70&gt;=220,Jardin.!$D$68*G70/220)),2)</f>
        <v>0</v>
      </c>
      <c r="R70" s="221">
        <f>ROUND(IF(G70&lt;220,Jardin.!$D$76*'Doc3'!U70,IF(G70&gt;=220,Jardin.!$D$69*G70/220)),2)</f>
        <v>0</v>
      </c>
      <c r="S70" s="221">
        <f>ROUND(IF(G70&lt;220,Jardin.!$D$77*'Doc3'!U70,IF(G70&gt;=220,Jardin.!$D$70*G70/220)),2)</f>
        <v>0</v>
      </c>
      <c r="T70" s="221">
        <f>ROUND(IF(G70&lt;220,Jardin.!$D$78*'Doc3'!U70,IF(G70&gt;=220,Jardin.!$D$71*G70/220)),2)</f>
        <v>0</v>
      </c>
      <c r="U70" s="221">
        <f>ROUND(IF(G70&lt;220,Jardin.!$D$79*'Doc3'!U70,IF(G70&gt;=220,Jardin.!$D$72*G70/220)),2)</f>
        <v>0</v>
      </c>
      <c r="V70" s="254">
        <f t="shared" si="2"/>
        <v>0</v>
      </c>
      <c r="W70" s="254">
        <f t="shared" si="3"/>
        <v>0</v>
      </c>
    </row>
    <row r="71" spans="1:23" hidden="1">
      <c r="A71" s="203">
        <f>'Doc1'!A71</f>
        <v>0</v>
      </c>
      <c r="B71" s="204">
        <f>'Doc1'!B71</f>
        <v>0</v>
      </c>
      <c r="C71" s="101">
        <f>'Doc1'!C71</f>
        <v>0</v>
      </c>
      <c r="D71" s="99">
        <f>'Doc1'!D71</f>
        <v>0</v>
      </c>
      <c r="E71" s="89">
        <f>'Doc1'!F71</f>
        <v>0</v>
      </c>
      <c r="F71" s="90">
        <f>'Doc1'!I71</f>
        <v>0</v>
      </c>
      <c r="G71" s="90">
        <f>'Doc1'!K71</f>
        <v>0</v>
      </c>
      <c r="H71" s="221">
        <f>'Doc3'!V71</f>
        <v>0</v>
      </c>
      <c r="I71" s="221">
        <f>'Doc3'!W71</f>
        <v>0</v>
      </c>
      <c r="J71" s="251">
        <f>ROUND(('Doc3'!H71*Serv.44h!$D$47)+('Doc3'!I71*Serv.22h!$D$47)+('Doc3'!J71*Serv.30h!$D$47)+('Doc3'!M71*Superv.44h!$D$44)+('Doc3'!N71*Líder.44h!$D$44)+('Doc3'!O71*Encarregado.44h!$D$44)+('Doc3'!P71*'Ag.Higienização.44h'!$D$47)+('Doc3'!Q71*'Limpador de Vidro.44h'!$D$47),2)</f>
        <v>0</v>
      </c>
      <c r="K71" s="221">
        <f>ROUND(('Doc3'!H71*Serv.44h!$D$48)+('Doc3'!I71*Serv.22h!$D$48)+('Doc3'!J71*Serv.30h!$D$48)+('Doc3'!M71*Superv.44h!$D$45)+('Doc3'!N71*Líder.44h!$D$45)+('Doc3'!O71*Encarregado.44h!$D$45)+('Doc3'!P71*'Ag.Higienização.44h'!$D$48)+('Doc3'!Q71*'Limpador de Vidro.44h'!$D$48),2)</f>
        <v>0</v>
      </c>
      <c r="L71" s="221">
        <f>ROUND(('Doc3'!H71*Serv.44h!$D$49)+('Doc3'!I71*Serv.22h!$D$49)+('Doc3'!J71*Serv.30h!$D$49)+('Doc3'!M71*Superv.44h!$D$46)+('Doc3'!N71*Líder.44h!$D$46)+('Doc3'!O71*Encarregado.44h!$D$46)+('Doc3'!P71*'Ag.Higienização.44h'!$D$49)+('Doc3'!Q71*'Limpador de Vidro.44h'!$D$49),2)</f>
        <v>0</v>
      </c>
      <c r="M71" s="221">
        <f>ROUND(('Doc3'!H71*Serv.44h!$D$50)+('Doc3'!I71*Serv.22h!$D$50)+('Doc3'!J71*Serv.30h!$D$50)+('Doc3'!M71*Superv.44h!$D$47)+('Doc3'!N71*Líder.44h!$D$47)+('Doc3'!O71*Encarregado.44h!$D$47)+('Doc3'!P71*'Ag.Higienização.44h'!$D$50)+('Doc3'!Q71*'Limpador de Vidro.44h'!$D$50),2)</f>
        <v>0</v>
      </c>
      <c r="N71" s="221">
        <f>ROUND(('Doc3'!H71*Serv.44h!$D$51)+('Doc3'!I71*Serv.22h!$D$51)+('Doc3'!J71*Serv.30h!$D$51)+('Doc3'!M71*Superv.44h!$D$48)+('Doc3'!N71*Líder.44h!$D$48)+('Doc3'!O71*Encarregado.44h!$D$48)+('Doc3'!P71*'Ag.Higienização.44h'!$D$51)+('Doc3'!Q71*'Limpador de Vidro.44h'!$D$51),2)</f>
        <v>0</v>
      </c>
      <c r="O71" s="221">
        <f>ROUND(('Doc3'!H71*Serv.44h!$D$52)+('Doc3'!I71*Serv.22h!$D$52)+('Doc3'!J71*Serv.30h!$D$52)+('Doc3'!M71*Superv.44h!$D$49)+('Doc3'!N71*Líder.44h!$D$49)+('Doc3'!O71*Encarregado.44h!$D$49)+('Doc3'!P71*'Ag.Higienização.44h'!$D$52)+('Doc3'!Q71*'Limpador de Vidro.44h'!$D$52),2)</f>
        <v>0</v>
      </c>
      <c r="P71" s="251">
        <f>ROUND(IF(G71&lt;220,Jardin.!$D$74*'Doc3'!U71,IF(G71&gt;=220,Jardin.!$D$67*G71/220)),2)</f>
        <v>0</v>
      </c>
      <c r="Q71" s="221">
        <f>ROUND(IF(G71&lt;220,Jardin.!$D$75*'Doc3'!U71,IF(G71&gt;=220,Jardin.!$D$68*G71/220)),2)</f>
        <v>0</v>
      </c>
      <c r="R71" s="221">
        <f>ROUND(IF(G71&lt;220,Jardin.!$D$76*'Doc3'!U71,IF(G71&gt;=220,Jardin.!$D$69*G71/220)),2)</f>
        <v>0</v>
      </c>
      <c r="S71" s="221">
        <f>ROUND(IF(G71&lt;220,Jardin.!$D$77*'Doc3'!U71,IF(G71&gt;=220,Jardin.!$D$70*G71/220)),2)</f>
        <v>0</v>
      </c>
      <c r="T71" s="221">
        <f>ROUND(IF(G71&lt;220,Jardin.!$D$78*'Doc3'!U71,IF(G71&gt;=220,Jardin.!$D$71*G71/220)),2)</f>
        <v>0</v>
      </c>
      <c r="U71" s="221">
        <f>ROUND(IF(G71&lt;220,Jardin.!$D$79*'Doc3'!U71,IF(G71&gt;=220,Jardin.!$D$72*G71/220)),2)</f>
        <v>0</v>
      </c>
      <c r="V71" s="254">
        <f t="shared" si="2"/>
        <v>0</v>
      </c>
      <c r="W71" s="254">
        <f t="shared" si="3"/>
        <v>0</v>
      </c>
    </row>
    <row r="72" spans="1:23" hidden="1">
      <c r="A72" s="203">
        <f>'Doc1'!A72</f>
        <v>0</v>
      </c>
      <c r="B72" s="204">
        <f>'Doc1'!B72</f>
        <v>0</v>
      </c>
      <c r="C72" s="101">
        <f>'Doc1'!C72</f>
        <v>0</v>
      </c>
      <c r="D72" s="99">
        <f>'Doc1'!D72</f>
        <v>0</v>
      </c>
      <c r="E72" s="89">
        <f>'Doc1'!F72</f>
        <v>0</v>
      </c>
      <c r="F72" s="90">
        <f>'Doc1'!I72</f>
        <v>0</v>
      </c>
      <c r="G72" s="90">
        <f>'Doc1'!K72</f>
        <v>0</v>
      </c>
      <c r="H72" s="221">
        <f>'Doc3'!V72</f>
        <v>0</v>
      </c>
      <c r="I72" s="221">
        <f>'Doc3'!W72</f>
        <v>0</v>
      </c>
      <c r="J72" s="251">
        <f>ROUND(('Doc3'!H72*Serv.44h!$D$47)+('Doc3'!I72*Serv.22h!$D$47)+('Doc3'!J72*Serv.30h!$D$47)+('Doc3'!M72*Superv.44h!$D$44)+('Doc3'!N72*Líder.44h!$D$44)+('Doc3'!O72*Encarregado.44h!$D$44)+('Doc3'!P72*'Ag.Higienização.44h'!$D$47)+('Doc3'!Q72*'Limpador de Vidro.44h'!$D$47),2)</f>
        <v>0</v>
      </c>
      <c r="K72" s="221">
        <f>ROUND(('Doc3'!H72*Serv.44h!$D$48)+('Doc3'!I72*Serv.22h!$D$48)+('Doc3'!J72*Serv.30h!$D$48)+('Doc3'!M72*Superv.44h!$D$45)+('Doc3'!N72*Líder.44h!$D$45)+('Doc3'!O72*Encarregado.44h!$D$45)+('Doc3'!P72*'Ag.Higienização.44h'!$D$48)+('Doc3'!Q72*'Limpador de Vidro.44h'!$D$48),2)</f>
        <v>0</v>
      </c>
      <c r="L72" s="221">
        <f>ROUND(('Doc3'!H72*Serv.44h!$D$49)+('Doc3'!I72*Serv.22h!$D$49)+('Doc3'!J72*Serv.30h!$D$49)+('Doc3'!M72*Superv.44h!$D$46)+('Doc3'!N72*Líder.44h!$D$46)+('Doc3'!O72*Encarregado.44h!$D$46)+('Doc3'!P72*'Ag.Higienização.44h'!$D$49)+('Doc3'!Q72*'Limpador de Vidro.44h'!$D$49),2)</f>
        <v>0</v>
      </c>
      <c r="M72" s="221">
        <f>ROUND(('Doc3'!H72*Serv.44h!$D$50)+('Doc3'!I72*Serv.22h!$D$50)+('Doc3'!J72*Serv.30h!$D$50)+('Doc3'!M72*Superv.44h!$D$47)+('Doc3'!N72*Líder.44h!$D$47)+('Doc3'!O72*Encarregado.44h!$D$47)+('Doc3'!P72*'Ag.Higienização.44h'!$D$50)+('Doc3'!Q72*'Limpador de Vidro.44h'!$D$50),2)</f>
        <v>0</v>
      </c>
      <c r="N72" s="221">
        <f>ROUND(('Doc3'!H72*Serv.44h!$D$51)+('Doc3'!I72*Serv.22h!$D$51)+('Doc3'!J72*Serv.30h!$D$51)+('Doc3'!M72*Superv.44h!$D$48)+('Doc3'!N72*Líder.44h!$D$48)+('Doc3'!O72*Encarregado.44h!$D$48)+('Doc3'!P72*'Ag.Higienização.44h'!$D$51)+('Doc3'!Q72*'Limpador de Vidro.44h'!$D$51),2)</f>
        <v>0</v>
      </c>
      <c r="O72" s="221">
        <f>ROUND(('Doc3'!H72*Serv.44h!$D$52)+('Doc3'!I72*Serv.22h!$D$52)+('Doc3'!J72*Serv.30h!$D$52)+('Doc3'!M72*Superv.44h!$D$49)+('Doc3'!N72*Líder.44h!$D$49)+('Doc3'!O72*Encarregado.44h!$D$49)+('Doc3'!P72*'Ag.Higienização.44h'!$D$52)+('Doc3'!Q72*'Limpador de Vidro.44h'!$D$52),2)</f>
        <v>0</v>
      </c>
      <c r="P72" s="251">
        <f>ROUND(IF(G72&lt;220,Jardin.!$D$74*'Doc3'!U72,IF(G72&gt;=220,Jardin.!$D$67*G72/220)),2)</f>
        <v>0</v>
      </c>
      <c r="Q72" s="221">
        <f>ROUND(IF(G72&lt;220,Jardin.!$D$75*'Doc3'!U72,IF(G72&gt;=220,Jardin.!$D$68*G72/220)),2)</f>
        <v>0</v>
      </c>
      <c r="R72" s="221">
        <f>ROUND(IF(G72&lt;220,Jardin.!$D$76*'Doc3'!U72,IF(G72&gt;=220,Jardin.!$D$69*G72/220)),2)</f>
        <v>0</v>
      </c>
      <c r="S72" s="221">
        <f>ROUND(IF(G72&lt;220,Jardin.!$D$77*'Doc3'!U72,IF(G72&gt;=220,Jardin.!$D$70*G72/220)),2)</f>
        <v>0</v>
      </c>
      <c r="T72" s="221">
        <f>ROUND(IF(G72&lt;220,Jardin.!$D$78*'Doc3'!U72,IF(G72&gt;=220,Jardin.!$D$71*G72/220)),2)</f>
        <v>0</v>
      </c>
      <c r="U72" s="221">
        <f>ROUND(IF(G72&lt;220,Jardin.!$D$79*'Doc3'!U72,IF(G72&gt;=220,Jardin.!$D$72*G72/220)),2)</f>
        <v>0</v>
      </c>
      <c r="V72" s="254">
        <f t="shared" si="2"/>
        <v>0</v>
      </c>
      <c r="W72" s="254">
        <f t="shared" si="3"/>
        <v>0</v>
      </c>
    </row>
    <row r="73" spans="1:23" hidden="1">
      <c r="A73" s="203">
        <f>'Doc1'!A73</f>
        <v>0</v>
      </c>
      <c r="B73" s="204">
        <f>'Doc1'!B73</f>
        <v>0</v>
      </c>
      <c r="C73" s="101">
        <f>'Doc1'!C73</f>
        <v>0</v>
      </c>
      <c r="D73" s="99">
        <f>'Doc1'!D73</f>
        <v>0</v>
      </c>
      <c r="E73" s="89">
        <f>'Doc1'!F73</f>
        <v>0</v>
      </c>
      <c r="F73" s="90">
        <f>'Doc1'!I73</f>
        <v>0</v>
      </c>
      <c r="G73" s="90">
        <f>'Doc1'!K73</f>
        <v>0</v>
      </c>
      <c r="H73" s="221">
        <f>'Doc3'!V73</f>
        <v>0</v>
      </c>
      <c r="I73" s="221">
        <f>'Doc3'!W73</f>
        <v>0</v>
      </c>
      <c r="J73" s="251">
        <f>ROUND(('Doc3'!H73*Serv.44h!$D$47)+('Doc3'!I73*Serv.22h!$D$47)+('Doc3'!J73*Serv.30h!$D$47)+('Doc3'!M73*Superv.44h!$D$44)+('Doc3'!N73*Líder.44h!$D$44)+('Doc3'!O73*Encarregado.44h!$D$44)+('Doc3'!P73*'Ag.Higienização.44h'!$D$47)+('Doc3'!Q73*'Limpador de Vidro.44h'!$D$47),2)</f>
        <v>0</v>
      </c>
      <c r="K73" s="221">
        <f>ROUND(('Doc3'!H73*Serv.44h!$D$48)+('Doc3'!I73*Serv.22h!$D$48)+('Doc3'!J73*Serv.30h!$D$48)+('Doc3'!M73*Superv.44h!$D$45)+('Doc3'!N73*Líder.44h!$D$45)+('Doc3'!O73*Encarregado.44h!$D$45)+('Doc3'!P73*'Ag.Higienização.44h'!$D$48)+('Doc3'!Q73*'Limpador de Vidro.44h'!$D$48),2)</f>
        <v>0</v>
      </c>
      <c r="L73" s="221">
        <f>ROUND(('Doc3'!H73*Serv.44h!$D$49)+('Doc3'!I73*Serv.22h!$D$49)+('Doc3'!J73*Serv.30h!$D$49)+('Doc3'!M73*Superv.44h!$D$46)+('Doc3'!N73*Líder.44h!$D$46)+('Doc3'!O73*Encarregado.44h!$D$46)+('Doc3'!P73*'Ag.Higienização.44h'!$D$49)+('Doc3'!Q73*'Limpador de Vidro.44h'!$D$49),2)</f>
        <v>0</v>
      </c>
      <c r="M73" s="221">
        <f>ROUND(('Doc3'!H73*Serv.44h!$D$50)+('Doc3'!I73*Serv.22h!$D$50)+('Doc3'!J73*Serv.30h!$D$50)+('Doc3'!M73*Superv.44h!$D$47)+('Doc3'!N73*Líder.44h!$D$47)+('Doc3'!O73*Encarregado.44h!$D$47)+('Doc3'!P73*'Ag.Higienização.44h'!$D$50)+('Doc3'!Q73*'Limpador de Vidro.44h'!$D$50),2)</f>
        <v>0</v>
      </c>
      <c r="N73" s="221">
        <f>ROUND(('Doc3'!H73*Serv.44h!$D$51)+('Doc3'!I73*Serv.22h!$D$51)+('Doc3'!J73*Serv.30h!$D$51)+('Doc3'!M73*Superv.44h!$D$48)+('Doc3'!N73*Líder.44h!$D$48)+('Doc3'!O73*Encarregado.44h!$D$48)+('Doc3'!P73*'Ag.Higienização.44h'!$D$51)+('Doc3'!Q73*'Limpador de Vidro.44h'!$D$51),2)</f>
        <v>0</v>
      </c>
      <c r="O73" s="221">
        <f>ROUND(('Doc3'!H73*Serv.44h!$D$52)+('Doc3'!I73*Serv.22h!$D$52)+('Doc3'!J73*Serv.30h!$D$52)+('Doc3'!M73*Superv.44h!$D$49)+('Doc3'!N73*Líder.44h!$D$49)+('Doc3'!O73*Encarregado.44h!$D$49)+('Doc3'!P73*'Ag.Higienização.44h'!$D$52)+('Doc3'!Q73*'Limpador de Vidro.44h'!$D$52),2)</f>
        <v>0</v>
      </c>
      <c r="P73" s="251">
        <f>ROUND(IF(G73&lt;220,Jardin.!$D$74*'Doc3'!U73,IF(G73&gt;=220,Jardin.!$D$67*G73/220)),2)</f>
        <v>0</v>
      </c>
      <c r="Q73" s="221">
        <f>ROUND(IF(G73&lt;220,Jardin.!$D$75*'Doc3'!U73,IF(G73&gt;=220,Jardin.!$D$68*G73/220)),2)</f>
        <v>0</v>
      </c>
      <c r="R73" s="221">
        <f>ROUND(IF(G73&lt;220,Jardin.!$D$76*'Doc3'!U73,IF(G73&gt;=220,Jardin.!$D$69*G73/220)),2)</f>
        <v>0</v>
      </c>
      <c r="S73" s="221">
        <f>ROUND(IF(G73&lt;220,Jardin.!$D$77*'Doc3'!U73,IF(G73&gt;=220,Jardin.!$D$70*G73/220)),2)</f>
        <v>0</v>
      </c>
      <c r="T73" s="221">
        <f>ROUND(IF(G73&lt;220,Jardin.!$D$78*'Doc3'!U73,IF(G73&gt;=220,Jardin.!$D$71*G73/220)),2)</f>
        <v>0</v>
      </c>
      <c r="U73" s="221">
        <f>ROUND(IF(G73&lt;220,Jardin.!$D$79*'Doc3'!U73,IF(G73&gt;=220,Jardin.!$D$72*G73/220)),2)</f>
        <v>0</v>
      </c>
      <c r="V73" s="254">
        <f t="shared" si="2"/>
        <v>0</v>
      </c>
      <c r="W73" s="254">
        <f t="shared" si="3"/>
        <v>0</v>
      </c>
    </row>
    <row r="74" spans="1:23" hidden="1">
      <c r="A74" s="203">
        <f>'Doc1'!A74</f>
        <v>0</v>
      </c>
      <c r="B74" s="204">
        <f>'Doc1'!B74</f>
        <v>0</v>
      </c>
      <c r="C74" s="101">
        <f>'Doc1'!C74</f>
        <v>0</v>
      </c>
      <c r="D74" s="99">
        <f>'Doc1'!D74</f>
        <v>0</v>
      </c>
      <c r="E74" s="89">
        <f>'Doc1'!F74</f>
        <v>0</v>
      </c>
      <c r="F74" s="90">
        <f>'Doc1'!I74</f>
        <v>0</v>
      </c>
      <c r="G74" s="90">
        <f>'Doc1'!K74</f>
        <v>0</v>
      </c>
      <c r="H74" s="221">
        <f>'Doc3'!V74</f>
        <v>0</v>
      </c>
      <c r="I74" s="221">
        <f>'Doc3'!W74</f>
        <v>0</v>
      </c>
      <c r="J74" s="251">
        <f>ROUND(('Doc3'!H74*Serv.44h!$D$47)+('Doc3'!I74*Serv.22h!$D$47)+('Doc3'!J74*Serv.30h!$D$47)+('Doc3'!M74*Superv.44h!$D$44)+('Doc3'!N74*Líder.44h!$D$44)+('Doc3'!O74*Encarregado.44h!$D$44)+('Doc3'!P74*'Ag.Higienização.44h'!$D$47)+('Doc3'!Q74*'Limpador de Vidro.44h'!$D$47),2)</f>
        <v>0</v>
      </c>
      <c r="K74" s="221">
        <f>ROUND(('Doc3'!H74*Serv.44h!$D$48)+('Doc3'!I74*Serv.22h!$D$48)+('Doc3'!J74*Serv.30h!$D$48)+('Doc3'!M74*Superv.44h!$D$45)+('Doc3'!N74*Líder.44h!$D$45)+('Doc3'!O74*Encarregado.44h!$D$45)+('Doc3'!P74*'Ag.Higienização.44h'!$D$48)+('Doc3'!Q74*'Limpador de Vidro.44h'!$D$48),2)</f>
        <v>0</v>
      </c>
      <c r="L74" s="221">
        <f>ROUND(('Doc3'!H74*Serv.44h!$D$49)+('Doc3'!I74*Serv.22h!$D$49)+('Doc3'!J74*Serv.30h!$D$49)+('Doc3'!M74*Superv.44h!$D$46)+('Doc3'!N74*Líder.44h!$D$46)+('Doc3'!O74*Encarregado.44h!$D$46)+('Doc3'!P74*'Ag.Higienização.44h'!$D$49)+('Doc3'!Q74*'Limpador de Vidro.44h'!$D$49),2)</f>
        <v>0</v>
      </c>
      <c r="M74" s="221">
        <f>ROUND(('Doc3'!H74*Serv.44h!$D$50)+('Doc3'!I74*Serv.22h!$D$50)+('Doc3'!J74*Serv.30h!$D$50)+('Doc3'!M74*Superv.44h!$D$47)+('Doc3'!N74*Líder.44h!$D$47)+('Doc3'!O74*Encarregado.44h!$D$47)+('Doc3'!P74*'Ag.Higienização.44h'!$D$50)+('Doc3'!Q74*'Limpador de Vidro.44h'!$D$50),2)</f>
        <v>0</v>
      </c>
      <c r="N74" s="221">
        <f>ROUND(('Doc3'!H74*Serv.44h!$D$51)+('Doc3'!I74*Serv.22h!$D$51)+('Doc3'!J74*Serv.30h!$D$51)+('Doc3'!M74*Superv.44h!$D$48)+('Doc3'!N74*Líder.44h!$D$48)+('Doc3'!O74*Encarregado.44h!$D$48)+('Doc3'!P74*'Ag.Higienização.44h'!$D$51)+('Doc3'!Q74*'Limpador de Vidro.44h'!$D$51),2)</f>
        <v>0</v>
      </c>
      <c r="O74" s="221">
        <f>ROUND(('Doc3'!H74*Serv.44h!$D$52)+('Doc3'!I74*Serv.22h!$D$52)+('Doc3'!J74*Serv.30h!$D$52)+('Doc3'!M74*Superv.44h!$D$49)+('Doc3'!N74*Líder.44h!$D$49)+('Doc3'!O74*Encarregado.44h!$D$49)+('Doc3'!P74*'Ag.Higienização.44h'!$D$52)+('Doc3'!Q74*'Limpador de Vidro.44h'!$D$52),2)</f>
        <v>0</v>
      </c>
      <c r="P74" s="251">
        <f>ROUND(IF(G74&lt;220,Jardin.!$D$74*'Doc3'!U74,IF(G74&gt;=220,Jardin.!$D$67*G74/220)),2)</f>
        <v>0</v>
      </c>
      <c r="Q74" s="221">
        <f>ROUND(IF(G74&lt;220,Jardin.!$D$75*'Doc3'!U74,IF(G74&gt;=220,Jardin.!$D$68*G74/220)),2)</f>
        <v>0</v>
      </c>
      <c r="R74" s="221">
        <f>ROUND(IF(G74&lt;220,Jardin.!$D$76*'Doc3'!U74,IF(G74&gt;=220,Jardin.!$D$69*G74/220)),2)</f>
        <v>0</v>
      </c>
      <c r="S74" s="221">
        <f>ROUND(IF(G74&lt;220,Jardin.!$D$77*'Doc3'!U74,IF(G74&gt;=220,Jardin.!$D$70*G74/220)),2)</f>
        <v>0</v>
      </c>
      <c r="T74" s="221">
        <f>ROUND(IF(G74&lt;220,Jardin.!$D$78*'Doc3'!U74,IF(G74&gt;=220,Jardin.!$D$71*G74/220)),2)</f>
        <v>0</v>
      </c>
      <c r="U74" s="221">
        <f>ROUND(IF(G74&lt;220,Jardin.!$D$79*'Doc3'!U74,IF(G74&gt;=220,Jardin.!$D$72*G74/220)),2)</f>
        <v>0</v>
      </c>
      <c r="V74" s="254">
        <f t="shared" si="2"/>
        <v>0</v>
      </c>
      <c r="W74" s="254">
        <f t="shared" si="3"/>
        <v>0</v>
      </c>
    </row>
    <row r="75" spans="1:23" hidden="1">
      <c r="A75" s="203">
        <f>'Doc1'!A75</f>
        <v>0</v>
      </c>
      <c r="B75" s="204">
        <f>'Doc1'!B75</f>
        <v>0</v>
      </c>
      <c r="C75" s="101">
        <f>'Doc1'!C75</f>
        <v>0</v>
      </c>
      <c r="D75" s="99">
        <f>'Doc1'!D75</f>
        <v>0</v>
      </c>
      <c r="E75" s="89">
        <f>'Doc1'!F75</f>
        <v>0</v>
      </c>
      <c r="F75" s="90">
        <f>'Doc1'!I75</f>
        <v>0</v>
      </c>
      <c r="G75" s="90">
        <f>'Doc1'!K75</f>
        <v>0</v>
      </c>
      <c r="H75" s="221">
        <f>'Doc3'!V75</f>
        <v>0</v>
      </c>
      <c r="I75" s="221">
        <f>'Doc3'!W75</f>
        <v>0</v>
      </c>
      <c r="J75" s="251">
        <f>ROUND(('Doc3'!H75*Serv.44h!$D$47)+('Doc3'!I75*Serv.22h!$D$47)+('Doc3'!J75*Serv.30h!$D$47)+('Doc3'!M75*Superv.44h!$D$44)+('Doc3'!N75*Líder.44h!$D$44)+('Doc3'!O75*Encarregado.44h!$D$44)+('Doc3'!P75*'Ag.Higienização.44h'!$D$47)+('Doc3'!Q75*'Limpador de Vidro.44h'!$D$47),2)</f>
        <v>0</v>
      </c>
      <c r="K75" s="221">
        <f>ROUND(('Doc3'!H75*Serv.44h!$D$48)+('Doc3'!I75*Serv.22h!$D$48)+('Doc3'!J75*Serv.30h!$D$48)+('Doc3'!M75*Superv.44h!$D$45)+('Doc3'!N75*Líder.44h!$D$45)+('Doc3'!O75*Encarregado.44h!$D$45)+('Doc3'!P75*'Ag.Higienização.44h'!$D$48)+('Doc3'!Q75*'Limpador de Vidro.44h'!$D$48),2)</f>
        <v>0</v>
      </c>
      <c r="L75" s="221">
        <f>ROUND(('Doc3'!H75*Serv.44h!$D$49)+('Doc3'!I75*Serv.22h!$D$49)+('Doc3'!J75*Serv.30h!$D$49)+('Doc3'!M75*Superv.44h!$D$46)+('Doc3'!N75*Líder.44h!$D$46)+('Doc3'!O75*Encarregado.44h!$D$46)+('Doc3'!P75*'Ag.Higienização.44h'!$D$49)+('Doc3'!Q75*'Limpador de Vidro.44h'!$D$49),2)</f>
        <v>0</v>
      </c>
      <c r="M75" s="221">
        <f>ROUND(('Doc3'!H75*Serv.44h!$D$50)+('Doc3'!I75*Serv.22h!$D$50)+('Doc3'!J75*Serv.30h!$D$50)+('Doc3'!M75*Superv.44h!$D$47)+('Doc3'!N75*Líder.44h!$D$47)+('Doc3'!O75*Encarregado.44h!$D$47)+('Doc3'!P75*'Ag.Higienização.44h'!$D$50)+('Doc3'!Q75*'Limpador de Vidro.44h'!$D$50),2)</f>
        <v>0</v>
      </c>
      <c r="N75" s="221">
        <f>ROUND(('Doc3'!H75*Serv.44h!$D$51)+('Doc3'!I75*Serv.22h!$D$51)+('Doc3'!J75*Serv.30h!$D$51)+('Doc3'!M75*Superv.44h!$D$48)+('Doc3'!N75*Líder.44h!$D$48)+('Doc3'!O75*Encarregado.44h!$D$48)+('Doc3'!P75*'Ag.Higienização.44h'!$D$51)+('Doc3'!Q75*'Limpador de Vidro.44h'!$D$51),2)</f>
        <v>0</v>
      </c>
      <c r="O75" s="221">
        <f>ROUND(('Doc3'!H75*Serv.44h!$D$52)+('Doc3'!I75*Serv.22h!$D$52)+('Doc3'!J75*Serv.30h!$D$52)+('Doc3'!M75*Superv.44h!$D$49)+('Doc3'!N75*Líder.44h!$D$49)+('Doc3'!O75*Encarregado.44h!$D$49)+('Doc3'!P75*'Ag.Higienização.44h'!$D$52)+('Doc3'!Q75*'Limpador de Vidro.44h'!$D$52),2)</f>
        <v>0</v>
      </c>
      <c r="P75" s="251">
        <f>ROUND(IF(G75&lt;220,Jardin.!$D$74*'Doc3'!U75,IF(G75&gt;=220,Jardin.!$D$67*G75/220)),2)</f>
        <v>0</v>
      </c>
      <c r="Q75" s="221">
        <f>ROUND(IF(G75&lt;220,Jardin.!$D$75*'Doc3'!U75,IF(G75&gt;=220,Jardin.!$D$68*G75/220)),2)</f>
        <v>0</v>
      </c>
      <c r="R75" s="221">
        <f>ROUND(IF(G75&lt;220,Jardin.!$D$76*'Doc3'!U75,IF(G75&gt;=220,Jardin.!$D$69*G75/220)),2)</f>
        <v>0</v>
      </c>
      <c r="S75" s="221">
        <f>ROUND(IF(G75&lt;220,Jardin.!$D$77*'Doc3'!U75,IF(G75&gt;=220,Jardin.!$D$70*G75/220)),2)</f>
        <v>0</v>
      </c>
      <c r="T75" s="221">
        <f>ROUND(IF(G75&lt;220,Jardin.!$D$78*'Doc3'!U75,IF(G75&gt;=220,Jardin.!$D$71*G75/220)),2)</f>
        <v>0</v>
      </c>
      <c r="U75" s="221">
        <f>ROUND(IF(G75&lt;220,Jardin.!$D$79*'Doc3'!U75,IF(G75&gt;=220,Jardin.!$D$72*G75/220)),2)</f>
        <v>0</v>
      </c>
      <c r="V75" s="254">
        <f t="shared" si="2"/>
        <v>0</v>
      </c>
      <c r="W75" s="254">
        <f t="shared" si="3"/>
        <v>0</v>
      </c>
    </row>
    <row r="76" spans="1:23" hidden="1">
      <c r="A76" s="203">
        <f>'Doc1'!A76</f>
        <v>0</v>
      </c>
      <c r="B76" s="204">
        <f>'Doc1'!B76</f>
        <v>0</v>
      </c>
      <c r="C76" s="101">
        <f>'Doc1'!C76</f>
        <v>0</v>
      </c>
      <c r="D76" s="99">
        <f>'Doc1'!D76</f>
        <v>0</v>
      </c>
      <c r="E76" s="89">
        <f>'Doc1'!F76</f>
        <v>0</v>
      </c>
      <c r="F76" s="90">
        <f>'Doc1'!I76</f>
        <v>0</v>
      </c>
      <c r="G76" s="90">
        <f>'Doc1'!K76</f>
        <v>0</v>
      </c>
      <c r="H76" s="221">
        <f>'Doc3'!V76</f>
        <v>0</v>
      </c>
      <c r="I76" s="221">
        <f>'Doc3'!W76</f>
        <v>0</v>
      </c>
      <c r="J76" s="251">
        <f>ROUND(('Doc3'!H76*Serv.44h!$D$47)+('Doc3'!I76*Serv.22h!$D$47)+('Doc3'!J76*Serv.30h!$D$47)+('Doc3'!M76*Superv.44h!$D$44)+('Doc3'!N76*Líder.44h!$D$44)+('Doc3'!O76*Encarregado.44h!$D$44)+('Doc3'!P76*'Ag.Higienização.44h'!$D$47)+('Doc3'!Q76*'Limpador de Vidro.44h'!$D$47),2)</f>
        <v>0</v>
      </c>
      <c r="K76" s="221">
        <f>ROUND(('Doc3'!H76*Serv.44h!$D$48)+('Doc3'!I76*Serv.22h!$D$48)+('Doc3'!J76*Serv.30h!$D$48)+('Doc3'!M76*Superv.44h!$D$45)+('Doc3'!N76*Líder.44h!$D$45)+('Doc3'!O76*Encarregado.44h!$D$45)+('Doc3'!P76*'Ag.Higienização.44h'!$D$48)+('Doc3'!Q76*'Limpador de Vidro.44h'!$D$48),2)</f>
        <v>0</v>
      </c>
      <c r="L76" s="221">
        <f>ROUND(('Doc3'!H76*Serv.44h!$D$49)+('Doc3'!I76*Serv.22h!$D$49)+('Doc3'!J76*Serv.30h!$D$49)+('Doc3'!M76*Superv.44h!$D$46)+('Doc3'!N76*Líder.44h!$D$46)+('Doc3'!O76*Encarregado.44h!$D$46)+('Doc3'!P76*'Ag.Higienização.44h'!$D$49)+('Doc3'!Q76*'Limpador de Vidro.44h'!$D$49),2)</f>
        <v>0</v>
      </c>
      <c r="M76" s="221">
        <f>ROUND(('Doc3'!H76*Serv.44h!$D$50)+('Doc3'!I76*Serv.22h!$D$50)+('Doc3'!J76*Serv.30h!$D$50)+('Doc3'!M76*Superv.44h!$D$47)+('Doc3'!N76*Líder.44h!$D$47)+('Doc3'!O76*Encarregado.44h!$D$47)+('Doc3'!P76*'Ag.Higienização.44h'!$D$50)+('Doc3'!Q76*'Limpador de Vidro.44h'!$D$50),2)</f>
        <v>0</v>
      </c>
      <c r="N76" s="221">
        <f>ROUND(('Doc3'!H76*Serv.44h!$D$51)+('Doc3'!I76*Serv.22h!$D$51)+('Doc3'!J76*Serv.30h!$D$51)+('Doc3'!M76*Superv.44h!$D$48)+('Doc3'!N76*Líder.44h!$D$48)+('Doc3'!O76*Encarregado.44h!$D$48)+('Doc3'!P76*'Ag.Higienização.44h'!$D$51)+('Doc3'!Q76*'Limpador de Vidro.44h'!$D$51),2)</f>
        <v>0</v>
      </c>
      <c r="O76" s="221">
        <f>ROUND(('Doc3'!H76*Serv.44h!$D$52)+('Doc3'!I76*Serv.22h!$D$52)+('Doc3'!J76*Serv.30h!$D$52)+('Doc3'!M76*Superv.44h!$D$49)+('Doc3'!N76*Líder.44h!$D$49)+('Doc3'!O76*Encarregado.44h!$D$49)+('Doc3'!P76*'Ag.Higienização.44h'!$D$52)+('Doc3'!Q76*'Limpador de Vidro.44h'!$D$52),2)</f>
        <v>0</v>
      </c>
      <c r="P76" s="251">
        <f>ROUND(IF(G76&lt;220,Jardin.!$D$74*'Doc3'!U76,IF(G76&gt;=220,Jardin.!$D$67*G76/220)),2)</f>
        <v>0</v>
      </c>
      <c r="Q76" s="221">
        <f>ROUND(IF(G76&lt;220,Jardin.!$D$75*'Doc3'!U76,IF(G76&gt;=220,Jardin.!$D$68*G76/220)),2)</f>
        <v>0</v>
      </c>
      <c r="R76" s="221">
        <f>ROUND(IF(G76&lt;220,Jardin.!$D$76*'Doc3'!U76,IF(G76&gt;=220,Jardin.!$D$69*G76/220)),2)</f>
        <v>0</v>
      </c>
      <c r="S76" s="221">
        <f>ROUND(IF(G76&lt;220,Jardin.!$D$77*'Doc3'!U76,IF(G76&gt;=220,Jardin.!$D$70*G76/220)),2)</f>
        <v>0</v>
      </c>
      <c r="T76" s="221">
        <f>ROUND(IF(G76&lt;220,Jardin.!$D$78*'Doc3'!U76,IF(G76&gt;=220,Jardin.!$D$71*G76/220)),2)</f>
        <v>0</v>
      </c>
      <c r="U76" s="221">
        <f>ROUND(IF(G76&lt;220,Jardin.!$D$79*'Doc3'!U76,IF(G76&gt;=220,Jardin.!$D$72*G76/220)),2)</f>
        <v>0</v>
      </c>
      <c r="V76" s="254">
        <f t="shared" si="2"/>
        <v>0</v>
      </c>
      <c r="W76" s="254">
        <f t="shared" si="3"/>
        <v>0</v>
      </c>
    </row>
    <row r="77" spans="1:23" hidden="1">
      <c r="A77" s="203">
        <f>'Doc1'!A77</f>
        <v>0</v>
      </c>
      <c r="B77" s="204">
        <f>'Doc1'!B77</f>
        <v>0</v>
      </c>
      <c r="C77" s="101">
        <f>'Doc1'!C77</f>
        <v>0</v>
      </c>
      <c r="D77" s="99">
        <f>'Doc1'!D77</f>
        <v>0</v>
      </c>
      <c r="E77" s="89">
        <f>'Doc1'!F77</f>
        <v>0</v>
      </c>
      <c r="F77" s="90">
        <f>'Doc1'!I77</f>
        <v>0</v>
      </c>
      <c r="G77" s="90">
        <f>'Doc1'!K77</f>
        <v>0</v>
      </c>
      <c r="H77" s="221">
        <f>'Doc3'!V77</f>
        <v>0</v>
      </c>
      <c r="I77" s="221">
        <f>'Doc3'!W77</f>
        <v>0</v>
      </c>
      <c r="J77" s="251">
        <f>ROUND(('Doc3'!H77*Serv.44h!$D$47)+('Doc3'!I77*Serv.22h!$D$47)+('Doc3'!J77*Serv.30h!$D$47)+('Doc3'!M77*Superv.44h!$D$44)+('Doc3'!N77*Líder.44h!$D$44)+('Doc3'!O77*Encarregado.44h!$D$44)+('Doc3'!P77*'Ag.Higienização.44h'!$D$47)+('Doc3'!Q77*'Limpador de Vidro.44h'!$D$47),2)</f>
        <v>0</v>
      </c>
      <c r="K77" s="221">
        <f>ROUND(('Doc3'!H77*Serv.44h!$D$48)+('Doc3'!I77*Serv.22h!$D$48)+('Doc3'!J77*Serv.30h!$D$48)+('Doc3'!M77*Superv.44h!$D$45)+('Doc3'!N77*Líder.44h!$D$45)+('Doc3'!O77*Encarregado.44h!$D$45)+('Doc3'!P77*'Ag.Higienização.44h'!$D$48)+('Doc3'!Q77*'Limpador de Vidro.44h'!$D$48),2)</f>
        <v>0</v>
      </c>
      <c r="L77" s="221">
        <f>ROUND(('Doc3'!H77*Serv.44h!$D$49)+('Doc3'!I77*Serv.22h!$D$49)+('Doc3'!J77*Serv.30h!$D$49)+('Doc3'!M77*Superv.44h!$D$46)+('Doc3'!N77*Líder.44h!$D$46)+('Doc3'!O77*Encarregado.44h!$D$46)+('Doc3'!P77*'Ag.Higienização.44h'!$D$49)+('Doc3'!Q77*'Limpador de Vidro.44h'!$D$49),2)</f>
        <v>0</v>
      </c>
      <c r="M77" s="221">
        <f>ROUND(('Doc3'!H77*Serv.44h!$D$50)+('Doc3'!I77*Serv.22h!$D$50)+('Doc3'!J77*Serv.30h!$D$50)+('Doc3'!M77*Superv.44h!$D$47)+('Doc3'!N77*Líder.44h!$D$47)+('Doc3'!O77*Encarregado.44h!$D$47)+('Doc3'!P77*'Ag.Higienização.44h'!$D$50)+('Doc3'!Q77*'Limpador de Vidro.44h'!$D$50),2)</f>
        <v>0</v>
      </c>
      <c r="N77" s="221">
        <f>ROUND(('Doc3'!H77*Serv.44h!$D$51)+('Doc3'!I77*Serv.22h!$D$51)+('Doc3'!J77*Serv.30h!$D$51)+('Doc3'!M77*Superv.44h!$D$48)+('Doc3'!N77*Líder.44h!$D$48)+('Doc3'!O77*Encarregado.44h!$D$48)+('Doc3'!P77*'Ag.Higienização.44h'!$D$51)+('Doc3'!Q77*'Limpador de Vidro.44h'!$D$51),2)</f>
        <v>0</v>
      </c>
      <c r="O77" s="221">
        <f>ROUND(('Doc3'!H77*Serv.44h!$D$52)+('Doc3'!I77*Serv.22h!$D$52)+('Doc3'!J77*Serv.30h!$D$52)+('Doc3'!M77*Superv.44h!$D$49)+('Doc3'!N77*Líder.44h!$D$49)+('Doc3'!O77*Encarregado.44h!$D$49)+('Doc3'!P77*'Ag.Higienização.44h'!$D$52)+('Doc3'!Q77*'Limpador de Vidro.44h'!$D$52),2)</f>
        <v>0</v>
      </c>
      <c r="P77" s="251">
        <f>ROUND(IF(G77&lt;220,Jardin.!$D$74*'Doc3'!U77,IF(G77&gt;=220,Jardin.!$D$67*G77/220)),2)</f>
        <v>0</v>
      </c>
      <c r="Q77" s="221">
        <f>ROUND(IF(G77&lt;220,Jardin.!$D$75*'Doc3'!U77,IF(G77&gt;=220,Jardin.!$D$68*G77/220)),2)</f>
        <v>0</v>
      </c>
      <c r="R77" s="221">
        <f>ROUND(IF(G77&lt;220,Jardin.!$D$76*'Doc3'!U77,IF(G77&gt;=220,Jardin.!$D$69*G77/220)),2)</f>
        <v>0</v>
      </c>
      <c r="S77" s="221">
        <f>ROUND(IF(G77&lt;220,Jardin.!$D$77*'Doc3'!U77,IF(G77&gt;=220,Jardin.!$D$70*G77/220)),2)</f>
        <v>0</v>
      </c>
      <c r="T77" s="221">
        <f>ROUND(IF(G77&lt;220,Jardin.!$D$78*'Doc3'!U77,IF(G77&gt;=220,Jardin.!$D$71*G77/220)),2)</f>
        <v>0</v>
      </c>
      <c r="U77" s="221">
        <f>ROUND(IF(G77&lt;220,Jardin.!$D$79*'Doc3'!U77,IF(G77&gt;=220,Jardin.!$D$72*G77/220)),2)</f>
        <v>0</v>
      </c>
      <c r="V77" s="254">
        <f t="shared" si="2"/>
        <v>0</v>
      </c>
      <c r="W77" s="254">
        <f t="shared" si="3"/>
        <v>0</v>
      </c>
    </row>
    <row r="78" spans="1:23" hidden="1">
      <c r="A78" s="203">
        <f>'Doc1'!A78</f>
        <v>0</v>
      </c>
      <c r="B78" s="204">
        <f>'Doc1'!B78</f>
        <v>0</v>
      </c>
      <c r="C78" s="101">
        <f>'Doc1'!C78</f>
        <v>0</v>
      </c>
      <c r="D78" s="99">
        <f>'Doc1'!D78</f>
        <v>0</v>
      </c>
      <c r="E78" s="89">
        <f>'Doc1'!F78</f>
        <v>0</v>
      </c>
      <c r="F78" s="90">
        <f>'Doc1'!I78</f>
        <v>0</v>
      </c>
      <c r="G78" s="90">
        <f>'Doc1'!K78</f>
        <v>0</v>
      </c>
      <c r="H78" s="221">
        <f>'Doc3'!V78</f>
        <v>0</v>
      </c>
      <c r="I78" s="221">
        <f>'Doc3'!W78</f>
        <v>0</v>
      </c>
      <c r="J78" s="251">
        <f>ROUND(('Doc3'!H78*Serv.44h!$D$47)+('Doc3'!I78*Serv.22h!$D$47)+('Doc3'!J78*Serv.30h!$D$47)+('Doc3'!M78*Superv.44h!$D$44)+('Doc3'!N78*Líder.44h!$D$44)+('Doc3'!O78*Encarregado.44h!$D$44)+('Doc3'!P78*'Ag.Higienização.44h'!$D$47)+('Doc3'!Q78*'Limpador de Vidro.44h'!$D$47),2)</f>
        <v>0</v>
      </c>
      <c r="K78" s="221">
        <f>ROUND(('Doc3'!H78*Serv.44h!$D$48)+('Doc3'!I78*Serv.22h!$D$48)+('Doc3'!J78*Serv.30h!$D$48)+('Doc3'!M78*Superv.44h!$D$45)+('Doc3'!N78*Líder.44h!$D$45)+('Doc3'!O78*Encarregado.44h!$D$45)+('Doc3'!P78*'Ag.Higienização.44h'!$D$48)+('Doc3'!Q78*'Limpador de Vidro.44h'!$D$48),2)</f>
        <v>0</v>
      </c>
      <c r="L78" s="221">
        <f>ROUND(('Doc3'!H78*Serv.44h!$D$49)+('Doc3'!I78*Serv.22h!$D$49)+('Doc3'!J78*Serv.30h!$D$49)+('Doc3'!M78*Superv.44h!$D$46)+('Doc3'!N78*Líder.44h!$D$46)+('Doc3'!O78*Encarregado.44h!$D$46)+('Doc3'!P78*'Ag.Higienização.44h'!$D$49)+('Doc3'!Q78*'Limpador de Vidro.44h'!$D$49),2)</f>
        <v>0</v>
      </c>
      <c r="M78" s="221">
        <f>ROUND(('Doc3'!H78*Serv.44h!$D$50)+('Doc3'!I78*Serv.22h!$D$50)+('Doc3'!J78*Serv.30h!$D$50)+('Doc3'!M78*Superv.44h!$D$47)+('Doc3'!N78*Líder.44h!$D$47)+('Doc3'!O78*Encarregado.44h!$D$47)+('Doc3'!P78*'Ag.Higienização.44h'!$D$50)+('Doc3'!Q78*'Limpador de Vidro.44h'!$D$50),2)</f>
        <v>0</v>
      </c>
      <c r="N78" s="221">
        <f>ROUND(('Doc3'!H78*Serv.44h!$D$51)+('Doc3'!I78*Serv.22h!$D$51)+('Doc3'!J78*Serv.30h!$D$51)+('Doc3'!M78*Superv.44h!$D$48)+('Doc3'!N78*Líder.44h!$D$48)+('Doc3'!O78*Encarregado.44h!$D$48)+('Doc3'!P78*'Ag.Higienização.44h'!$D$51)+('Doc3'!Q78*'Limpador de Vidro.44h'!$D$51),2)</f>
        <v>0</v>
      </c>
      <c r="O78" s="221">
        <f>ROUND(('Doc3'!H78*Serv.44h!$D$52)+('Doc3'!I78*Serv.22h!$D$52)+('Doc3'!J78*Serv.30h!$D$52)+('Doc3'!M78*Superv.44h!$D$49)+('Doc3'!N78*Líder.44h!$D$49)+('Doc3'!O78*Encarregado.44h!$D$49)+('Doc3'!P78*'Ag.Higienização.44h'!$D$52)+('Doc3'!Q78*'Limpador de Vidro.44h'!$D$52),2)</f>
        <v>0</v>
      </c>
      <c r="P78" s="251">
        <f>ROUND(IF(G78&lt;220,Jardin.!$D$74*'Doc3'!U78,IF(G78&gt;=220,Jardin.!$D$67*G78/220)),2)</f>
        <v>0</v>
      </c>
      <c r="Q78" s="221">
        <f>ROUND(IF(G78&lt;220,Jardin.!$D$75*'Doc3'!U78,IF(G78&gt;=220,Jardin.!$D$68*G78/220)),2)</f>
        <v>0</v>
      </c>
      <c r="R78" s="221">
        <f>ROUND(IF(G78&lt;220,Jardin.!$D$76*'Doc3'!U78,IF(G78&gt;=220,Jardin.!$D$69*G78/220)),2)</f>
        <v>0</v>
      </c>
      <c r="S78" s="221">
        <f>ROUND(IF(G78&lt;220,Jardin.!$D$77*'Doc3'!U78,IF(G78&gt;=220,Jardin.!$D$70*G78/220)),2)</f>
        <v>0</v>
      </c>
      <c r="T78" s="221">
        <f>ROUND(IF(G78&lt;220,Jardin.!$D$78*'Doc3'!U78,IF(G78&gt;=220,Jardin.!$D$71*G78/220)),2)</f>
        <v>0</v>
      </c>
      <c r="U78" s="221">
        <f>ROUND(IF(G78&lt;220,Jardin.!$D$79*'Doc3'!U78,IF(G78&gt;=220,Jardin.!$D$72*G78/220)),2)</f>
        <v>0</v>
      </c>
      <c r="V78" s="254">
        <f t="shared" si="2"/>
        <v>0</v>
      </c>
      <c r="W78" s="254">
        <f t="shared" si="3"/>
        <v>0</v>
      </c>
    </row>
    <row r="79" spans="1:23" hidden="1">
      <c r="A79" s="203">
        <f>'Doc1'!A79</f>
        <v>0</v>
      </c>
      <c r="B79" s="204">
        <f>'Doc1'!B79</f>
        <v>0</v>
      </c>
      <c r="C79" s="101">
        <f>'Doc1'!C79</f>
        <v>0</v>
      </c>
      <c r="D79" s="99">
        <f>'Doc1'!D79</f>
        <v>0</v>
      </c>
      <c r="E79" s="89">
        <f>'Doc1'!F79</f>
        <v>0</v>
      </c>
      <c r="F79" s="90">
        <f>'Doc1'!I79</f>
        <v>0</v>
      </c>
      <c r="G79" s="90">
        <f>'Doc1'!K79</f>
        <v>0</v>
      </c>
      <c r="H79" s="221">
        <f>'Doc3'!V79</f>
        <v>0</v>
      </c>
      <c r="I79" s="221">
        <f>'Doc3'!W79</f>
        <v>0</v>
      </c>
      <c r="J79" s="251">
        <f>ROUND(('Doc3'!H79*Serv.44h!$D$47)+('Doc3'!I79*Serv.22h!$D$47)+('Doc3'!J79*Serv.30h!$D$47)+('Doc3'!M79*Superv.44h!$D$44)+('Doc3'!N79*Líder.44h!$D$44)+('Doc3'!O79*Encarregado.44h!$D$44)+('Doc3'!P79*'Ag.Higienização.44h'!$D$47)+('Doc3'!Q79*'Limpador de Vidro.44h'!$D$47),2)</f>
        <v>0</v>
      </c>
      <c r="K79" s="221">
        <f>ROUND(('Doc3'!H79*Serv.44h!$D$48)+('Doc3'!I79*Serv.22h!$D$48)+('Doc3'!J79*Serv.30h!$D$48)+('Doc3'!M79*Superv.44h!$D$45)+('Doc3'!N79*Líder.44h!$D$45)+('Doc3'!O79*Encarregado.44h!$D$45)+('Doc3'!P79*'Ag.Higienização.44h'!$D$48)+('Doc3'!Q79*'Limpador de Vidro.44h'!$D$48),2)</f>
        <v>0</v>
      </c>
      <c r="L79" s="221">
        <f>ROUND(('Doc3'!H79*Serv.44h!$D$49)+('Doc3'!I79*Serv.22h!$D$49)+('Doc3'!J79*Serv.30h!$D$49)+('Doc3'!M79*Superv.44h!$D$46)+('Doc3'!N79*Líder.44h!$D$46)+('Doc3'!O79*Encarregado.44h!$D$46)+('Doc3'!P79*'Ag.Higienização.44h'!$D$49)+('Doc3'!Q79*'Limpador de Vidro.44h'!$D$49),2)</f>
        <v>0</v>
      </c>
      <c r="M79" s="221">
        <f>ROUND(('Doc3'!H79*Serv.44h!$D$50)+('Doc3'!I79*Serv.22h!$D$50)+('Doc3'!J79*Serv.30h!$D$50)+('Doc3'!M79*Superv.44h!$D$47)+('Doc3'!N79*Líder.44h!$D$47)+('Doc3'!O79*Encarregado.44h!$D$47)+('Doc3'!P79*'Ag.Higienização.44h'!$D$50)+('Doc3'!Q79*'Limpador de Vidro.44h'!$D$50),2)</f>
        <v>0</v>
      </c>
      <c r="N79" s="221">
        <f>ROUND(('Doc3'!H79*Serv.44h!$D$51)+('Doc3'!I79*Serv.22h!$D$51)+('Doc3'!J79*Serv.30h!$D$51)+('Doc3'!M79*Superv.44h!$D$48)+('Doc3'!N79*Líder.44h!$D$48)+('Doc3'!O79*Encarregado.44h!$D$48)+('Doc3'!P79*'Ag.Higienização.44h'!$D$51)+('Doc3'!Q79*'Limpador de Vidro.44h'!$D$51),2)</f>
        <v>0</v>
      </c>
      <c r="O79" s="221">
        <f>ROUND(('Doc3'!H79*Serv.44h!$D$52)+('Doc3'!I79*Serv.22h!$D$52)+('Doc3'!J79*Serv.30h!$D$52)+('Doc3'!M79*Superv.44h!$D$49)+('Doc3'!N79*Líder.44h!$D$49)+('Doc3'!O79*Encarregado.44h!$D$49)+('Doc3'!P79*'Ag.Higienização.44h'!$D$52)+('Doc3'!Q79*'Limpador de Vidro.44h'!$D$52),2)</f>
        <v>0</v>
      </c>
      <c r="P79" s="251">
        <f>ROUND(IF(G79&lt;220,Jardin.!$D$74*'Doc3'!U79,IF(G79&gt;=220,Jardin.!$D$67*G79/220)),2)</f>
        <v>0</v>
      </c>
      <c r="Q79" s="221">
        <f>ROUND(IF(G79&lt;220,Jardin.!$D$75*'Doc3'!U79,IF(G79&gt;=220,Jardin.!$D$68*G79/220)),2)</f>
        <v>0</v>
      </c>
      <c r="R79" s="221">
        <f>ROUND(IF(G79&lt;220,Jardin.!$D$76*'Doc3'!U79,IF(G79&gt;=220,Jardin.!$D$69*G79/220)),2)</f>
        <v>0</v>
      </c>
      <c r="S79" s="221">
        <f>ROUND(IF(G79&lt;220,Jardin.!$D$77*'Doc3'!U79,IF(G79&gt;=220,Jardin.!$D$70*G79/220)),2)</f>
        <v>0</v>
      </c>
      <c r="T79" s="221">
        <f>ROUND(IF(G79&lt;220,Jardin.!$D$78*'Doc3'!U79,IF(G79&gt;=220,Jardin.!$D$71*G79/220)),2)</f>
        <v>0</v>
      </c>
      <c r="U79" s="221">
        <f>ROUND(IF(G79&lt;220,Jardin.!$D$79*'Doc3'!U79,IF(G79&gt;=220,Jardin.!$D$72*G79/220)),2)</f>
        <v>0</v>
      </c>
      <c r="V79" s="254">
        <f t="shared" si="2"/>
        <v>0</v>
      </c>
      <c r="W79" s="254">
        <f t="shared" si="3"/>
        <v>0</v>
      </c>
    </row>
    <row r="80" spans="1:23" hidden="1">
      <c r="A80" s="203">
        <f>'Doc1'!A80</f>
        <v>0</v>
      </c>
      <c r="B80" s="204">
        <f>'Doc1'!B80</f>
        <v>0</v>
      </c>
      <c r="C80" s="101">
        <f>'Doc1'!C80</f>
        <v>0</v>
      </c>
      <c r="D80" s="99">
        <f>'Doc1'!D80</f>
        <v>0</v>
      </c>
      <c r="E80" s="89">
        <f>'Doc1'!F80</f>
        <v>0</v>
      </c>
      <c r="F80" s="90">
        <f>'Doc1'!I80</f>
        <v>0</v>
      </c>
      <c r="G80" s="90">
        <f>'Doc1'!K80</f>
        <v>0</v>
      </c>
      <c r="H80" s="221">
        <f>'Doc3'!V80</f>
        <v>0</v>
      </c>
      <c r="I80" s="221">
        <f>'Doc3'!W80</f>
        <v>0</v>
      </c>
      <c r="J80" s="251">
        <f>ROUND(('Doc3'!H80*Serv.44h!$D$47)+('Doc3'!I80*Serv.22h!$D$47)+('Doc3'!J80*Serv.30h!$D$47)+('Doc3'!M80*Superv.44h!$D$44)+('Doc3'!N80*Líder.44h!$D$44)+('Doc3'!O80*Encarregado.44h!$D$44)+('Doc3'!P80*'Ag.Higienização.44h'!$D$47)+('Doc3'!Q80*'Limpador de Vidro.44h'!$D$47),2)</f>
        <v>0</v>
      </c>
      <c r="K80" s="221">
        <f>ROUND(('Doc3'!H80*Serv.44h!$D$48)+('Doc3'!I80*Serv.22h!$D$48)+('Doc3'!J80*Serv.30h!$D$48)+('Doc3'!M80*Superv.44h!$D$45)+('Doc3'!N80*Líder.44h!$D$45)+('Doc3'!O80*Encarregado.44h!$D$45)+('Doc3'!P80*'Ag.Higienização.44h'!$D$48)+('Doc3'!Q80*'Limpador de Vidro.44h'!$D$48),2)</f>
        <v>0</v>
      </c>
      <c r="L80" s="221">
        <f>ROUND(('Doc3'!H80*Serv.44h!$D$49)+('Doc3'!I80*Serv.22h!$D$49)+('Doc3'!J80*Serv.30h!$D$49)+('Doc3'!M80*Superv.44h!$D$46)+('Doc3'!N80*Líder.44h!$D$46)+('Doc3'!O80*Encarregado.44h!$D$46)+('Doc3'!P80*'Ag.Higienização.44h'!$D$49)+('Doc3'!Q80*'Limpador de Vidro.44h'!$D$49),2)</f>
        <v>0</v>
      </c>
      <c r="M80" s="221">
        <f>ROUND(('Doc3'!H80*Serv.44h!$D$50)+('Doc3'!I80*Serv.22h!$D$50)+('Doc3'!J80*Serv.30h!$D$50)+('Doc3'!M80*Superv.44h!$D$47)+('Doc3'!N80*Líder.44h!$D$47)+('Doc3'!O80*Encarregado.44h!$D$47)+('Doc3'!P80*'Ag.Higienização.44h'!$D$50)+('Doc3'!Q80*'Limpador de Vidro.44h'!$D$50),2)</f>
        <v>0</v>
      </c>
      <c r="N80" s="221">
        <f>ROUND(('Doc3'!H80*Serv.44h!$D$51)+('Doc3'!I80*Serv.22h!$D$51)+('Doc3'!J80*Serv.30h!$D$51)+('Doc3'!M80*Superv.44h!$D$48)+('Doc3'!N80*Líder.44h!$D$48)+('Doc3'!O80*Encarregado.44h!$D$48)+('Doc3'!P80*'Ag.Higienização.44h'!$D$51)+('Doc3'!Q80*'Limpador de Vidro.44h'!$D$51),2)</f>
        <v>0</v>
      </c>
      <c r="O80" s="221">
        <f>ROUND(('Doc3'!H80*Serv.44h!$D$52)+('Doc3'!I80*Serv.22h!$D$52)+('Doc3'!J80*Serv.30h!$D$52)+('Doc3'!M80*Superv.44h!$D$49)+('Doc3'!N80*Líder.44h!$D$49)+('Doc3'!O80*Encarregado.44h!$D$49)+('Doc3'!P80*'Ag.Higienização.44h'!$D$52)+('Doc3'!Q80*'Limpador de Vidro.44h'!$D$52),2)</f>
        <v>0</v>
      </c>
      <c r="P80" s="251">
        <f>ROUND(IF(G80&lt;220,Jardin.!$D$74*'Doc3'!U80,IF(G80&gt;=220,Jardin.!$D$67*G80/220)),2)</f>
        <v>0</v>
      </c>
      <c r="Q80" s="221">
        <f>ROUND(IF(G80&lt;220,Jardin.!$D$75*'Doc3'!U80,IF(G80&gt;=220,Jardin.!$D$68*G80/220)),2)</f>
        <v>0</v>
      </c>
      <c r="R80" s="221">
        <f>ROUND(IF(G80&lt;220,Jardin.!$D$76*'Doc3'!U80,IF(G80&gt;=220,Jardin.!$D$69*G80/220)),2)</f>
        <v>0</v>
      </c>
      <c r="S80" s="221">
        <f>ROUND(IF(G80&lt;220,Jardin.!$D$77*'Doc3'!U80,IF(G80&gt;=220,Jardin.!$D$70*G80/220)),2)</f>
        <v>0</v>
      </c>
      <c r="T80" s="221">
        <f>ROUND(IF(G80&lt;220,Jardin.!$D$78*'Doc3'!U80,IF(G80&gt;=220,Jardin.!$D$71*G80/220)),2)</f>
        <v>0</v>
      </c>
      <c r="U80" s="221">
        <f>ROUND(IF(G80&lt;220,Jardin.!$D$79*'Doc3'!U80,IF(G80&gt;=220,Jardin.!$D$72*G80/220)),2)</f>
        <v>0</v>
      </c>
      <c r="V80" s="254">
        <f t="shared" si="2"/>
        <v>0</v>
      </c>
      <c r="W80" s="254">
        <f t="shared" si="3"/>
        <v>0</v>
      </c>
    </row>
    <row r="81" spans="1:23" hidden="1">
      <c r="A81" s="203">
        <f>'Doc1'!A81</f>
        <v>0</v>
      </c>
      <c r="B81" s="204">
        <f>'Doc1'!B81</f>
        <v>0</v>
      </c>
      <c r="C81" s="101">
        <f>'Doc1'!C81</f>
        <v>0</v>
      </c>
      <c r="D81" s="99">
        <f>'Doc1'!D81</f>
        <v>0</v>
      </c>
      <c r="E81" s="89">
        <f>'Doc1'!F81</f>
        <v>0</v>
      </c>
      <c r="F81" s="90">
        <f>'Doc1'!I81</f>
        <v>0</v>
      </c>
      <c r="G81" s="90">
        <f>'Doc1'!K81</f>
        <v>0</v>
      </c>
      <c r="H81" s="221">
        <f>'Doc3'!V81</f>
        <v>0</v>
      </c>
      <c r="I81" s="221">
        <f>'Doc3'!W81</f>
        <v>0</v>
      </c>
      <c r="J81" s="251">
        <f>ROUND(('Doc3'!H81*Serv.44h!$D$47)+('Doc3'!I81*Serv.22h!$D$47)+('Doc3'!J81*Serv.30h!$D$47)+('Doc3'!M81*Superv.44h!$D$44)+('Doc3'!N81*Líder.44h!$D$44)+('Doc3'!O81*Encarregado.44h!$D$44)+('Doc3'!P81*'Ag.Higienização.44h'!$D$47)+('Doc3'!Q81*'Limpador de Vidro.44h'!$D$47),2)</f>
        <v>0</v>
      </c>
      <c r="K81" s="221">
        <f>ROUND(('Doc3'!H81*Serv.44h!$D$48)+('Doc3'!I81*Serv.22h!$D$48)+('Doc3'!J81*Serv.30h!$D$48)+('Doc3'!M81*Superv.44h!$D$45)+('Doc3'!N81*Líder.44h!$D$45)+('Doc3'!O81*Encarregado.44h!$D$45)+('Doc3'!P81*'Ag.Higienização.44h'!$D$48)+('Doc3'!Q81*'Limpador de Vidro.44h'!$D$48),2)</f>
        <v>0</v>
      </c>
      <c r="L81" s="221">
        <f>ROUND(('Doc3'!H81*Serv.44h!$D$49)+('Doc3'!I81*Serv.22h!$D$49)+('Doc3'!J81*Serv.30h!$D$49)+('Doc3'!M81*Superv.44h!$D$46)+('Doc3'!N81*Líder.44h!$D$46)+('Doc3'!O81*Encarregado.44h!$D$46)+('Doc3'!P81*'Ag.Higienização.44h'!$D$49)+('Doc3'!Q81*'Limpador de Vidro.44h'!$D$49),2)</f>
        <v>0</v>
      </c>
      <c r="M81" s="221">
        <f>ROUND(('Doc3'!H81*Serv.44h!$D$50)+('Doc3'!I81*Serv.22h!$D$50)+('Doc3'!J81*Serv.30h!$D$50)+('Doc3'!M81*Superv.44h!$D$47)+('Doc3'!N81*Líder.44h!$D$47)+('Doc3'!O81*Encarregado.44h!$D$47)+('Doc3'!P81*'Ag.Higienização.44h'!$D$50)+('Doc3'!Q81*'Limpador de Vidro.44h'!$D$50),2)</f>
        <v>0</v>
      </c>
      <c r="N81" s="221">
        <f>ROUND(('Doc3'!H81*Serv.44h!$D$51)+('Doc3'!I81*Serv.22h!$D$51)+('Doc3'!J81*Serv.30h!$D$51)+('Doc3'!M81*Superv.44h!$D$48)+('Doc3'!N81*Líder.44h!$D$48)+('Doc3'!O81*Encarregado.44h!$D$48)+('Doc3'!P81*'Ag.Higienização.44h'!$D$51)+('Doc3'!Q81*'Limpador de Vidro.44h'!$D$51),2)</f>
        <v>0</v>
      </c>
      <c r="O81" s="221">
        <f>ROUND(('Doc3'!H81*Serv.44h!$D$52)+('Doc3'!I81*Serv.22h!$D$52)+('Doc3'!J81*Serv.30h!$D$52)+('Doc3'!M81*Superv.44h!$D$49)+('Doc3'!N81*Líder.44h!$D$49)+('Doc3'!O81*Encarregado.44h!$D$49)+('Doc3'!P81*'Ag.Higienização.44h'!$D$52)+('Doc3'!Q81*'Limpador de Vidro.44h'!$D$52),2)</f>
        <v>0</v>
      </c>
      <c r="P81" s="251">
        <f>ROUND(IF(G81&lt;220,Jardin.!$D$74*'Doc3'!U81,IF(G81&gt;=220,Jardin.!$D$67*G81/220)),2)</f>
        <v>0</v>
      </c>
      <c r="Q81" s="221">
        <f>ROUND(IF(G81&lt;220,Jardin.!$D$75*'Doc3'!U81,IF(G81&gt;=220,Jardin.!$D$68*G81/220)),2)</f>
        <v>0</v>
      </c>
      <c r="R81" s="221">
        <f>ROUND(IF(G81&lt;220,Jardin.!$D$76*'Doc3'!U81,IF(G81&gt;=220,Jardin.!$D$69*G81/220)),2)</f>
        <v>0</v>
      </c>
      <c r="S81" s="221">
        <f>ROUND(IF(G81&lt;220,Jardin.!$D$77*'Doc3'!U81,IF(G81&gt;=220,Jardin.!$D$70*G81/220)),2)</f>
        <v>0</v>
      </c>
      <c r="T81" s="221">
        <f>ROUND(IF(G81&lt;220,Jardin.!$D$78*'Doc3'!U81,IF(G81&gt;=220,Jardin.!$D$71*G81/220)),2)</f>
        <v>0</v>
      </c>
      <c r="U81" s="221">
        <f>ROUND(IF(G81&lt;220,Jardin.!$D$79*'Doc3'!U81,IF(G81&gt;=220,Jardin.!$D$72*G81/220)),2)</f>
        <v>0</v>
      </c>
      <c r="V81" s="254">
        <f t="shared" si="2"/>
        <v>0</v>
      </c>
      <c r="W81" s="254">
        <f t="shared" si="3"/>
        <v>0</v>
      </c>
    </row>
    <row r="82" spans="1:23" hidden="1">
      <c r="A82" s="203">
        <f>'Doc1'!A82</f>
        <v>0</v>
      </c>
      <c r="B82" s="204">
        <f>'Doc1'!B82</f>
        <v>0</v>
      </c>
      <c r="C82" s="101">
        <f>'Doc1'!C82</f>
        <v>0</v>
      </c>
      <c r="D82" s="99">
        <f>'Doc1'!D82</f>
        <v>0</v>
      </c>
      <c r="E82" s="89">
        <f>'Doc1'!F82</f>
        <v>0</v>
      </c>
      <c r="F82" s="90">
        <f>'Doc1'!I82</f>
        <v>0</v>
      </c>
      <c r="G82" s="90">
        <f>'Doc1'!K82</f>
        <v>0</v>
      </c>
      <c r="H82" s="221">
        <f>'Doc3'!V82</f>
        <v>0</v>
      </c>
      <c r="I82" s="221">
        <f>'Doc3'!W82</f>
        <v>0</v>
      </c>
      <c r="J82" s="251">
        <f>ROUND(('Doc3'!H82*Serv.44h!$D$47)+('Doc3'!I82*Serv.22h!$D$47)+('Doc3'!J82*Serv.30h!$D$47)+('Doc3'!M82*Superv.44h!$D$44)+('Doc3'!N82*Líder.44h!$D$44)+('Doc3'!O82*Encarregado.44h!$D$44)+('Doc3'!P82*'Ag.Higienização.44h'!$D$47)+('Doc3'!Q82*'Limpador de Vidro.44h'!$D$47),2)</f>
        <v>0</v>
      </c>
      <c r="K82" s="221">
        <f>ROUND(('Doc3'!H82*Serv.44h!$D$48)+('Doc3'!I82*Serv.22h!$D$48)+('Doc3'!J82*Serv.30h!$D$48)+('Doc3'!M82*Superv.44h!$D$45)+('Doc3'!N82*Líder.44h!$D$45)+('Doc3'!O82*Encarregado.44h!$D$45)+('Doc3'!P82*'Ag.Higienização.44h'!$D$48)+('Doc3'!Q82*'Limpador de Vidro.44h'!$D$48),2)</f>
        <v>0</v>
      </c>
      <c r="L82" s="221">
        <f>ROUND(('Doc3'!H82*Serv.44h!$D$49)+('Doc3'!I82*Serv.22h!$D$49)+('Doc3'!J82*Serv.30h!$D$49)+('Doc3'!M82*Superv.44h!$D$46)+('Doc3'!N82*Líder.44h!$D$46)+('Doc3'!O82*Encarregado.44h!$D$46)+('Doc3'!P82*'Ag.Higienização.44h'!$D$49)+('Doc3'!Q82*'Limpador de Vidro.44h'!$D$49),2)</f>
        <v>0</v>
      </c>
      <c r="M82" s="221">
        <f>ROUND(('Doc3'!H82*Serv.44h!$D$50)+('Doc3'!I82*Serv.22h!$D$50)+('Doc3'!J82*Serv.30h!$D$50)+('Doc3'!M82*Superv.44h!$D$47)+('Doc3'!N82*Líder.44h!$D$47)+('Doc3'!O82*Encarregado.44h!$D$47)+('Doc3'!P82*'Ag.Higienização.44h'!$D$50)+('Doc3'!Q82*'Limpador de Vidro.44h'!$D$50),2)</f>
        <v>0</v>
      </c>
      <c r="N82" s="221">
        <f>ROUND(('Doc3'!H82*Serv.44h!$D$51)+('Doc3'!I82*Serv.22h!$D$51)+('Doc3'!J82*Serv.30h!$D$51)+('Doc3'!M82*Superv.44h!$D$48)+('Doc3'!N82*Líder.44h!$D$48)+('Doc3'!O82*Encarregado.44h!$D$48)+('Doc3'!P82*'Ag.Higienização.44h'!$D$51)+('Doc3'!Q82*'Limpador de Vidro.44h'!$D$51),2)</f>
        <v>0</v>
      </c>
      <c r="O82" s="221">
        <f>ROUND(('Doc3'!H82*Serv.44h!$D$52)+('Doc3'!I82*Serv.22h!$D$52)+('Doc3'!J82*Serv.30h!$D$52)+('Doc3'!M82*Superv.44h!$D$49)+('Doc3'!N82*Líder.44h!$D$49)+('Doc3'!O82*Encarregado.44h!$D$49)+('Doc3'!P82*'Ag.Higienização.44h'!$D$52)+('Doc3'!Q82*'Limpador de Vidro.44h'!$D$52),2)</f>
        <v>0</v>
      </c>
      <c r="P82" s="251">
        <f>ROUND(IF(G82&lt;220,Jardin.!$D$74*'Doc3'!U82,IF(G82&gt;=220,Jardin.!$D$67*G82/220)),2)</f>
        <v>0</v>
      </c>
      <c r="Q82" s="221">
        <f>ROUND(IF(G82&lt;220,Jardin.!$D$75*'Doc3'!U82,IF(G82&gt;=220,Jardin.!$D$68*G82/220)),2)</f>
        <v>0</v>
      </c>
      <c r="R82" s="221">
        <f>ROUND(IF(G82&lt;220,Jardin.!$D$76*'Doc3'!U82,IF(G82&gt;=220,Jardin.!$D$69*G82/220)),2)</f>
        <v>0</v>
      </c>
      <c r="S82" s="221">
        <f>ROUND(IF(G82&lt;220,Jardin.!$D$77*'Doc3'!U82,IF(G82&gt;=220,Jardin.!$D$70*G82/220)),2)</f>
        <v>0</v>
      </c>
      <c r="T82" s="221">
        <f>ROUND(IF(G82&lt;220,Jardin.!$D$78*'Doc3'!U82,IF(G82&gt;=220,Jardin.!$D$71*G82/220)),2)</f>
        <v>0</v>
      </c>
      <c r="U82" s="221">
        <f>ROUND(IF(G82&lt;220,Jardin.!$D$79*'Doc3'!U82,IF(G82&gt;=220,Jardin.!$D$72*G82/220)),2)</f>
        <v>0</v>
      </c>
      <c r="V82" s="254">
        <f t="shared" si="2"/>
        <v>0</v>
      </c>
      <c r="W82" s="254">
        <f t="shared" si="3"/>
        <v>0</v>
      </c>
    </row>
    <row r="83" spans="1:23" hidden="1">
      <c r="A83" s="203">
        <f>'Doc1'!A83</f>
        <v>0</v>
      </c>
      <c r="B83" s="204">
        <f>'Doc1'!B83</f>
        <v>0</v>
      </c>
      <c r="C83" s="101">
        <f>'Doc1'!C83</f>
        <v>0</v>
      </c>
      <c r="D83" s="99">
        <f>'Doc1'!D83</f>
        <v>0</v>
      </c>
      <c r="E83" s="89">
        <f>'Doc1'!F83</f>
        <v>0</v>
      </c>
      <c r="F83" s="90">
        <f>'Doc1'!I83</f>
        <v>0</v>
      </c>
      <c r="G83" s="90">
        <f>'Doc1'!K83</f>
        <v>0</v>
      </c>
      <c r="H83" s="221">
        <f>'Doc3'!V83</f>
        <v>0</v>
      </c>
      <c r="I83" s="221">
        <f>'Doc3'!W83</f>
        <v>0</v>
      </c>
      <c r="J83" s="251">
        <f>ROUND(('Doc3'!H83*Serv.44h!$D$47)+('Doc3'!I83*Serv.22h!$D$47)+('Doc3'!J83*Serv.30h!$D$47)+('Doc3'!M83*Superv.44h!$D$44)+('Doc3'!N83*Líder.44h!$D$44)+('Doc3'!O83*Encarregado.44h!$D$44)+('Doc3'!P83*'Ag.Higienização.44h'!$D$47)+('Doc3'!Q83*'Limpador de Vidro.44h'!$D$47),2)</f>
        <v>0</v>
      </c>
      <c r="K83" s="221">
        <f>ROUND(('Doc3'!H83*Serv.44h!$D$48)+('Doc3'!I83*Serv.22h!$D$48)+('Doc3'!J83*Serv.30h!$D$48)+('Doc3'!M83*Superv.44h!$D$45)+('Doc3'!N83*Líder.44h!$D$45)+('Doc3'!O83*Encarregado.44h!$D$45)+('Doc3'!P83*'Ag.Higienização.44h'!$D$48)+('Doc3'!Q83*'Limpador de Vidro.44h'!$D$48),2)</f>
        <v>0</v>
      </c>
      <c r="L83" s="221">
        <f>ROUND(('Doc3'!H83*Serv.44h!$D$49)+('Doc3'!I83*Serv.22h!$D$49)+('Doc3'!J83*Serv.30h!$D$49)+('Doc3'!M83*Superv.44h!$D$46)+('Doc3'!N83*Líder.44h!$D$46)+('Doc3'!O83*Encarregado.44h!$D$46)+('Doc3'!P83*'Ag.Higienização.44h'!$D$49)+('Doc3'!Q83*'Limpador de Vidro.44h'!$D$49),2)</f>
        <v>0</v>
      </c>
      <c r="M83" s="221">
        <f>ROUND(('Doc3'!H83*Serv.44h!$D$50)+('Doc3'!I83*Serv.22h!$D$50)+('Doc3'!J83*Serv.30h!$D$50)+('Doc3'!M83*Superv.44h!$D$47)+('Doc3'!N83*Líder.44h!$D$47)+('Doc3'!O83*Encarregado.44h!$D$47)+('Doc3'!P83*'Ag.Higienização.44h'!$D$50)+('Doc3'!Q83*'Limpador de Vidro.44h'!$D$50),2)</f>
        <v>0</v>
      </c>
      <c r="N83" s="221">
        <f>ROUND(('Doc3'!H83*Serv.44h!$D$51)+('Doc3'!I83*Serv.22h!$D$51)+('Doc3'!J83*Serv.30h!$D$51)+('Doc3'!M83*Superv.44h!$D$48)+('Doc3'!N83*Líder.44h!$D$48)+('Doc3'!O83*Encarregado.44h!$D$48)+('Doc3'!P83*'Ag.Higienização.44h'!$D$51)+('Doc3'!Q83*'Limpador de Vidro.44h'!$D$51),2)</f>
        <v>0</v>
      </c>
      <c r="O83" s="221">
        <f>ROUND(('Doc3'!H83*Serv.44h!$D$52)+('Doc3'!I83*Serv.22h!$D$52)+('Doc3'!J83*Serv.30h!$D$52)+('Doc3'!M83*Superv.44h!$D$49)+('Doc3'!N83*Líder.44h!$D$49)+('Doc3'!O83*Encarregado.44h!$D$49)+('Doc3'!P83*'Ag.Higienização.44h'!$D$52)+('Doc3'!Q83*'Limpador de Vidro.44h'!$D$52),2)</f>
        <v>0</v>
      </c>
      <c r="P83" s="251">
        <f>ROUND(IF(G83&lt;220,Jardin.!$D$74*'Doc3'!U83,IF(G83&gt;=220,Jardin.!$D$67*G83/220)),2)</f>
        <v>0</v>
      </c>
      <c r="Q83" s="221">
        <f>ROUND(IF(G83&lt;220,Jardin.!$D$75*'Doc3'!U83,IF(G83&gt;=220,Jardin.!$D$68*G83/220)),2)</f>
        <v>0</v>
      </c>
      <c r="R83" s="221">
        <f>ROUND(IF(G83&lt;220,Jardin.!$D$76*'Doc3'!U83,IF(G83&gt;=220,Jardin.!$D$69*G83/220)),2)</f>
        <v>0</v>
      </c>
      <c r="S83" s="221">
        <f>ROUND(IF(G83&lt;220,Jardin.!$D$77*'Doc3'!U83,IF(G83&gt;=220,Jardin.!$D$70*G83/220)),2)</f>
        <v>0</v>
      </c>
      <c r="T83" s="221">
        <f>ROUND(IF(G83&lt;220,Jardin.!$D$78*'Doc3'!U83,IF(G83&gt;=220,Jardin.!$D$71*G83/220)),2)</f>
        <v>0</v>
      </c>
      <c r="U83" s="221">
        <f>ROUND(IF(G83&lt;220,Jardin.!$D$79*'Doc3'!U83,IF(G83&gt;=220,Jardin.!$D$72*G83/220)),2)</f>
        <v>0</v>
      </c>
      <c r="V83" s="254">
        <f t="shared" si="2"/>
        <v>0</v>
      </c>
      <c r="W83" s="254">
        <f t="shared" si="3"/>
        <v>0</v>
      </c>
    </row>
    <row r="84" spans="1:23" hidden="1">
      <c r="A84" s="203">
        <f>'Doc1'!A84</f>
        <v>0</v>
      </c>
      <c r="B84" s="204">
        <f>'Doc1'!B84</f>
        <v>0</v>
      </c>
      <c r="C84" s="101">
        <f>'Doc1'!C84</f>
        <v>0</v>
      </c>
      <c r="D84" s="99">
        <f>'Doc1'!D84</f>
        <v>0</v>
      </c>
      <c r="E84" s="89">
        <f>'Doc1'!F84</f>
        <v>0</v>
      </c>
      <c r="F84" s="90">
        <f>'Doc1'!I84</f>
        <v>0</v>
      </c>
      <c r="G84" s="90">
        <f>'Doc1'!K84</f>
        <v>0</v>
      </c>
      <c r="H84" s="221">
        <f>'Doc3'!V84</f>
        <v>0</v>
      </c>
      <c r="I84" s="221">
        <f>'Doc3'!W84</f>
        <v>0</v>
      </c>
      <c r="J84" s="251">
        <f>ROUND(('Doc3'!H84*Serv.44h!$D$47)+('Doc3'!I84*Serv.22h!$D$47)+('Doc3'!J84*Serv.30h!$D$47)+('Doc3'!M84*Superv.44h!$D$44)+('Doc3'!N84*Líder.44h!$D$44)+('Doc3'!O84*Encarregado.44h!$D$44)+('Doc3'!P84*'Ag.Higienização.44h'!$D$47)+('Doc3'!Q84*'Limpador de Vidro.44h'!$D$47),2)</f>
        <v>0</v>
      </c>
      <c r="K84" s="221">
        <f>ROUND(('Doc3'!H84*Serv.44h!$D$48)+('Doc3'!I84*Serv.22h!$D$48)+('Doc3'!J84*Serv.30h!$D$48)+('Doc3'!M84*Superv.44h!$D$45)+('Doc3'!N84*Líder.44h!$D$45)+('Doc3'!O84*Encarregado.44h!$D$45)+('Doc3'!P84*'Ag.Higienização.44h'!$D$48)+('Doc3'!Q84*'Limpador de Vidro.44h'!$D$48),2)</f>
        <v>0</v>
      </c>
      <c r="L84" s="221">
        <f>ROUND(('Doc3'!H84*Serv.44h!$D$49)+('Doc3'!I84*Serv.22h!$D$49)+('Doc3'!J84*Serv.30h!$D$49)+('Doc3'!M84*Superv.44h!$D$46)+('Doc3'!N84*Líder.44h!$D$46)+('Doc3'!O84*Encarregado.44h!$D$46)+('Doc3'!P84*'Ag.Higienização.44h'!$D$49)+('Doc3'!Q84*'Limpador de Vidro.44h'!$D$49),2)</f>
        <v>0</v>
      </c>
      <c r="M84" s="221">
        <f>ROUND(('Doc3'!H84*Serv.44h!$D$50)+('Doc3'!I84*Serv.22h!$D$50)+('Doc3'!J84*Serv.30h!$D$50)+('Doc3'!M84*Superv.44h!$D$47)+('Doc3'!N84*Líder.44h!$D$47)+('Doc3'!O84*Encarregado.44h!$D$47)+('Doc3'!P84*'Ag.Higienização.44h'!$D$50)+('Doc3'!Q84*'Limpador de Vidro.44h'!$D$50),2)</f>
        <v>0</v>
      </c>
      <c r="N84" s="221">
        <f>ROUND(('Doc3'!H84*Serv.44h!$D$51)+('Doc3'!I84*Serv.22h!$D$51)+('Doc3'!J84*Serv.30h!$D$51)+('Doc3'!M84*Superv.44h!$D$48)+('Doc3'!N84*Líder.44h!$D$48)+('Doc3'!O84*Encarregado.44h!$D$48)+('Doc3'!P84*'Ag.Higienização.44h'!$D$51)+('Doc3'!Q84*'Limpador de Vidro.44h'!$D$51),2)</f>
        <v>0</v>
      </c>
      <c r="O84" s="221">
        <f>ROUND(('Doc3'!H84*Serv.44h!$D$52)+('Doc3'!I84*Serv.22h!$D$52)+('Doc3'!J84*Serv.30h!$D$52)+('Doc3'!M84*Superv.44h!$D$49)+('Doc3'!N84*Líder.44h!$D$49)+('Doc3'!O84*Encarregado.44h!$D$49)+('Doc3'!P84*'Ag.Higienização.44h'!$D$52)+('Doc3'!Q84*'Limpador de Vidro.44h'!$D$52),2)</f>
        <v>0</v>
      </c>
      <c r="P84" s="251">
        <f>ROUND(IF(G84&lt;220,Jardin.!$D$74*'Doc3'!U84,IF(G84&gt;=220,Jardin.!$D$67*G84/220)),2)</f>
        <v>0</v>
      </c>
      <c r="Q84" s="221">
        <f>ROUND(IF(G84&lt;220,Jardin.!$D$75*'Doc3'!U84,IF(G84&gt;=220,Jardin.!$D$68*G84/220)),2)</f>
        <v>0</v>
      </c>
      <c r="R84" s="221">
        <f>ROUND(IF(G84&lt;220,Jardin.!$D$76*'Doc3'!U84,IF(G84&gt;=220,Jardin.!$D$69*G84/220)),2)</f>
        <v>0</v>
      </c>
      <c r="S84" s="221">
        <f>ROUND(IF(G84&lt;220,Jardin.!$D$77*'Doc3'!U84,IF(G84&gt;=220,Jardin.!$D$70*G84/220)),2)</f>
        <v>0</v>
      </c>
      <c r="T84" s="221">
        <f>ROUND(IF(G84&lt;220,Jardin.!$D$78*'Doc3'!U84,IF(G84&gt;=220,Jardin.!$D$71*G84/220)),2)</f>
        <v>0</v>
      </c>
      <c r="U84" s="221">
        <f>ROUND(IF(G84&lt;220,Jardin.!$D$79*'Doc3'!U84,IF(G84&gt;=220,Jardin.!$D$72*G84/220)),2)</f>
        <v>0</v>
      </c>
      <c r="V84" s="254">
        <f t="shared" si="2"/>
        <v>0</v>
      </c>
      <c r="W84" s="254">
        <f t="shared" si="3"/>
        <v>0</v>
      </c>
    </row>
    <row r="85" spans="1:23" hidden="1">
      <c r="A85" s="203">
        <f>'Doc1'!A85</f>
        <v>0</v>
      </c>
      <c r="B85" s="204">
        <f>'Doc1'!B85</f>
        <v>0</v>
      </c>
      <c r="C85" s="101">
        <f>'Doc1'!C85</f>
        <v>0</v>
      </c>
      <c r="D85" s="99">
        <f>'Doc1'!D85</f>
        <v>0</v>
      </c>
      <c r="E85" s="89">
        <f>'Doc1'!F85</f>
        <v>0</v>
      </c>
      <c r="F85" s="90">
        <f>'Doc1'!I85</f>
        <v>0</v>
      </c>
      <c r="G85" s="90">
        <f>'Doc1'!K85</f>
        <v>0</v>
      </c>
      <c r="H85" s="221">
        <f>'Doc3'!V85</f>
        <v>0</v>
      </c>
      <c r="I85" s="221">
        <f>'Doc3'!W85</f>
        <v>0</v>
      </c>
      <c r="J85" s="251">
        <f>ROUND(('Doc3'!H85*Serv.44h!$D$47)+('Doc3'!I85*Serv.22h!$D$47)+('Doc3'!J85*Serv.30h!$D$47)+('Doc3'!M85*Superv.44h!$D$44)+('Doc3'!N85*Líder.44h!$D$44)+('Doc3'!O85*Encarregado.44h!$D$44)+('Doc3'!P85*'Ag.Higienização.44h'!$D$47)+('Doc3'!Q85*'Limpador de Vidro.44h'!$D$47),2)</f>
        <v>0</v>
      </c>
      <c r="K85" s="221">
        <f>ROUND(('Doc3'!H85*Serv.44h!$D$48)+('Doc3'!I85*Serv.22h!$D$48)+('Doc3'!J85*Serv.30h!$D$48)+('Doc3'!M85*Superv.44h!$D$45)+('Doc3'!N85*Líder.44h!$D$45)+('Doc3'!O85*Encarregado.44h!$D$45)+('Doc3'!P85*'Ag.Higienização.44h'!$D$48)+('Doc3'!Q85*'Limpador de Vidro.44h'!$D$48),2)</f>
        <v>0</v>
      </c>
      <c r="L85" s="221">
        <f>ROUND(('Doc3'!H85*Serv.44h!$D$49)+('Doc3'!I85*Serv.22h!$D$49)+('Doc3'!J85*Serv.30h!$D$49)+('Doc3'!M85*Superv.44h!$D$46)+('Doc3'!N85*Líder.44h!$D$46)+('Doc3'!O85*Encarregado.44h!$D$46)+('Doc3'!P85*'Ag.Higienização.44h'!$D$49)+('Doc3'!Q85*'Limpador de Vidro.44h'!$D$49),2)</f>
        <v>0</v>
      </c>
      <c r="M85" s="221">
        <f>ROUND(('Doc3'!H85*Serv.44h!$D$50)+('Doc3'!I85*Serv.22h!$D$50)+('Doc3'!J85*Serv.30h!$D$50)+('Doc3'!M85*Superv.44h!$D$47)+('Doc3'!N85*Líder.44h!$D$47)+('Doc3'!O85*Encarregado.44h!$D$47)+('Doc3'!P85*'Ag.Higienização.44h'!$D$50)+('Doc3'!Q85*'Limpador de Vidro.44h'!$D$50),2)</f>
        <v>0</v>
      </c>
      <c r="N85" s="221">
        <f>ROUND(('Doc3'!H85*Serv.44h!$D$51)+('Doc3'!I85*Serv.22h!$D$51)+('Doc3'!J85*Serv.30h!$D$51)+('Doc3'!M85*Superv.44h!$D$48)+('Doc3'!N85*Líder.44h!$D$48)+('Doc3'!O85*Encarregado.44h!$D$48)+('Doc3'!P85*'Ag.Higienização.44h'!$D$51)+('Doc3'!Q85*'Limpador de Vidro.44h'!$D$51),2)</f>
        <v>0</v>
      </c>
      <c r="O85" s="221">
        <f>ROUND(('Doc3'!H85*Serv.44h!$D$52)+('Doc3'!I85*Serv.22h!$D$52)+('Doc3'!J85*Serv.30h!$D$52)+('Doc3'!M85*Superv.44h!$D$49)+('Doc3'!N85*Líder.44h!$D$49)+('Doc3'!O85*Encarregado.44h!$D$49)+('Doc3'!P85*'Ag.Higienização.44h'!$D$52)+('Doc3'!Q85*'Limpador de Vidro.44h'!$D$52),2)</f>
        <v>0</v>
      </c>
      <c r="P85" s="251">
        <f>ROUND(IF(G85&lt;220,Jardin.!$D$74*'Doc3'!U85,IF(G85&gt;=220,Jardin.!$D$67*G85/220)),2)</f>
        <v>0</v>
      </c>
      <c r="Q85" s="221">
        <f>ROUND(IF(G85&lt;220,Jardin.!$D$75*'Doc3'!U85,IF(G85&gt;=220,Jardin.!$D$68*G85/220)),2)</f>
        <v>0</v>
      </c>
      <c r="R85" s="221">
        <f>ROUND(IF(G85&lt;220,Jardin.!$D$76*'Doc3'!U85,IF(G85&gt;=220,Jardin.!$D$69*G85/220)),2)</f>
        <v>0</v>
      </c>
      <c r="S85" s="221">
        <f>ROUND(IF(G85&lt;220,Jardin.!$D$77*'Doc3'!U85,IF(G85&gt;=220,Jardin.!$D$70*G85/220)),2)</f>
        <v>0</v>
      </c>
      <c r="T85" s="221">
        <f>ROUND(IF(G85&lt;220,Jardin.!$D$78*'Doc3'!U85,IF(G85&gt;=220,Jardin.!$D$71*G85/220)),2)</f>
        <v>0</v>
      </c>
      <c r="U85" s="221">
        <f>ROUND(IF(G85&lt;220,Jardin.!$D$79*'Doc3'!U85,IF(G85&gt;=220,Jardin.!$D$72*G85/220)),2)</f>
        <v>0</v>
      </c>
      <c r="V85" s="254">
        <f t="shared" si="2"/>
        <v>0</v>
      </c>
      <c r="W85" s="254">
        <f t="shared" si="3"/>
        <v>0</v>
      </c>
    </row>
    <row r="86" spans="1:23" hidden="1">
      <c r="A86" s="203">
        <f>'Doc1'!A86</f>
        <v>0</v>
      </c>
      <c r="B86" s="204">
        <f>'Doc1'!B86</f>
        <v>0</v>
      </c>
      <c r="C86" s="101">
        <f>'Doc1'!C86</f>
        <v>0</v>
      </c>
      <c r="D86" s="99">
        <f>'Doc1'!D86</f>
        <v>0</v>
      </c>
      <c r="E86" s="89">
        <f>'Doc1'!F86</f>
        <v>0</v>
      </c>
      <c r="F86" s="90">
        <f>'Doc1'!I86</f>
        <v>0</v>
      </c>
      <c r="G86" s="90">
        <f>'Doc1'!K86</f>
        <v>0</v>
      </c>
      <c r="H86" s="221">
        <f>'Doc3'!V86</f>
        <v>0</v>
      </c>
      <c r="I86" s="221">
        <f>'Doc3'!W86</f>
        <v>0</v>
      </c>
      <c r="J86" s="251">
        <f>ROUND(('Doc3'!H86*Serv.44h!$D$47)+('Doc3'!I86*Serv.22h!$D$47)+('Doc3'!J86*Serv.30h!$D$47)+('Doc3'!M86*Superv.44h!$D$44)+('Doc3'!N86*Líder.44h!$D$44)+('Doc3'!O86*Encarregado.44h!$D$44)+('Doc3'!P86*'Ag.Higienização.44h'!$D$47)+('Doc3'!Q86*'Limpador de Vidro.44h'!$D$47),2)</f>
        <v>0</v>
      </c>
      <c r="K86" s="221">
        <f>ROUND(('Doc3'!H86*Serv.44h!$D$48)+('Doc3'!I86*Serv.22h!$D$48)+('Doc3'!J86*Serv.30h!$D$48)+('Doc3'!M86*Superv.44h!$D$45)+('Doc3'!N86*Líder.44h!$D$45)+('Doc3'!O86*Encarregado.44h!$D$45)+('Doc3'!P86*'Ag.Higienização.44h'!$D$48)+('Doc3'!Q86*'Limpador de Vidro.44h'!$D$48),2)</f>
        <v>0</v>
      </c>
      <c r="L86" s="221">
        <f>ROUND(('Doc3'!H86*Serv.44h!$D$49)+('Doc3'!I86*Serv.22h!$D$49)+('Doc3'!J86*Serv.30h!$D$49)+('Doc3'!M86*Superv.44h!$D$46)+('Doc3'!N86*Líder.44h!$D$46)+('Doc3'!O86*Encarregado.44h!$D$46)+('Doc3'!P86*'Ag.Higienização.44h'!$D$49)+('Doc3'!Q86*'Limpador de Vidro.44h'!$D$49),2)</f>
        <v>0</v>
      </c>
      <c r="M86" s="221">
        <f>ROUND(('Doc3'!H86*Serv.44h!$D$50)+('Doc3'!I86*Serv.22h!$D$50)+('Doc3'!J86*Serv.30h!$D$50)+('Doc3'!M86*Superv.44h!$D$47)+('Doc3'!N86*Líder.44h!$D$47)+('Doc3'!O86*Encarregado.44h!$D$47)+('Doc3'!P86*'Ag.Higienização.44h'!$D$50)+('Doc3'!Q86*'Limpador de Vidro.44h'!$D$50),2)</f>
        <v>0</v>
      </c>
      <c r="N86" s="221">
        <f>ROUND(('Doc3'!H86*Serv.44h!$D$51)+('Doc3'!I86*Serv.22h!$D$51)+('Doc3'!J86*Serv.30h!$D$51)+('Doc3'!M86*Superv.44h!$D$48)+('Doc3'!N86*Líder.44h!$D$48)+('Doc3'!O86*Encarregado.44h!$D$48)+('Doc3'!P86*'Ag.Higienização.44h'!$D$51)+('Doc3'!Q86*'Limpador de Vidro.44h'!$D$51),2)</f>
        <v>0</v>
      </c>
      <c r="O86" s="221">
        <f>ROUND(('Doc3'!H86*Serv.44h!$D$52)+('Doc3'!I86*Serv.22h!$D$52)+('Doc3'!J86*Serv.30h!$D$52)+('Doc3'!M86*Superv.44h!$D$49)+('Doc3'!N86*Líder.44h!$D$49)+('Doc3'!O86*Encarregado.44h!$D$49)+('Doc3'!P86*'Ag.Higienização.44h'!$D$52)+('Doc3'!Q86*'Limpador de Vidro.44h'!$D$52),2)</f>
        <v>0</v>
      </c>
      <c r="P86" s="251">
        <f>ROUND(IF(G86&lt;220,Jardin.!$D$74*'Doc3'!U86,IF(G86&gt;=220,Jardin.!$D$67*G86/220)),2)</f>
        <v>0</v>
      </c>
      <c r="Q86" s="221">
        <f>ROUND(IF(G86&lt;220,Jardin.!$D$75*'Doc3'!U86,IF(G86&gt;=220,Jardin.!$D$68*G86/220)),2)</f>
        <v>0</v>
      </c>
      <c r="R86" s="221">
        <f>ROUND(IF(G86&lt;220,Jardin.!$D$76*'Doc3'!U86,IF(G86&gt;=220,Jardin.!$D$69*G86/220)),2)</f>
        <v>0</v>
      </c>
      <c r="S86" s="221">
        <f>ROUND(IF(G86&lt;220,Jardin.!$D$77*'Doc3'!U86,IF(G86&gt;=220,Jardin.!$D$70*G86/220)),2)</f>
        <v>0</v>
      </c>
      <c r="T86" s="221">
        <f>ROUND(IF(G86&lt;220,Jardin.!$D$78*'Doc3'!U86,IF(G86&gt;=220,Jardin.!$D$71*G86/220)),2)</f>
        <v>0</v>
      </c>
      <c r="U86" s="221">
        <f>ROUND(IF(G86&lt;220,Jardin.!$D$79*'Doc3'!U86,IF(G86&gt;=220,Jardin.!$D$72*G86/220)),2)</f>
        <v>0</v>
      </c>
      <c r="V86" s="254">
        <f t="shared" si="2"/>
        <v>0</v>
      </c>
      <c r="W86" s="254">
        <f t="shared" si="3"/>
        <v>0</v>
      </c>
    </row>
    <row r="87" spans="1:23" hidden="1">
      <c r="A87" s="203">
        <f>'Doc1'!A87</f>
        <v>0</v>
      </c>
      <c r="B87" s="204">
        <f>'Doc1'!B87</f>
        <v>0</v>
      </c>
      <c r="C87" s="101">
        <f>'Doc1'!C87</f>
        <v>0</v>
      </c>
      <c r="D87" s="99">
        <f>'Doc1'!D87</f>
        <v>0</v>
      </c>
      <c r="E87" s="89">
        <f>'Doc1'!F87</f>
        <v>0</v>
      </c>
      <c r="F87" s="90">
        <f>'Doc1'!I87</f>
        <v>0</v>
      </c>
      <c r="G87" s="90">
        <f>'Doc1'!K87</f>
        <v>0</v>
      </c>
      <c r="H87" s="221">
        <f>'Doc3'!V87</f>
        <v>0</v>
      </c>
      <c r="I87" s="221">
        <f>'Doc3'!W87</f>
        <v>0</v>
      </c>
      <c r="J87" s="251">
        <f>ROUND(('Doc3'!H87*Serv.44h!$D$47)+('Doc3'!I87*Serv.22h!$D$47)+('Doc3'!J87*Serv.30h!$D$47)+('Doc3'!M87*Superv.44h!$D$44)+('Doc3'!N87*Líder.44h!$D$44)+('Doc3'!O87*Encarregado.44h!$D$44)+('Doc3'!P87*'Ag.Higienização.44h'!$D$47)+('Doc3'!Q87*'Limpador de Vidro.44h'!$D$47),2)</f>
        <v>0</v>
      </c>
      <c r="K87" s="221">
        <f>ROUND(('Doc3'!H87*Serv.44h!$D$48)+('Doc3'!I87*Serv.22h!$D$48)+('Doc3'!J87*Serv.30h!$D$48)+('Doc3'!M87*Superv.44h!$D$45)+('Doc3'!N87*Líder.44h!$D$45)+('Doc3'!O87*Encarregado.44h!$D$45)+('Doc3'!P87*'Ag.Higienização.44h'!$D$48)+('Doc3'!Q87*'Limpador de Vidro.44h'!$D$48),2)</f>
        <v>0</v>
      </c>
      <c r="L87" s="221">
        <f>ROUND(('Doc3'!H87*Serv.44h!$D$49)+('Doc3'!I87*Serv.22h!$D$49)+('Doc3'!J87*Serv.30h!$D$49)+('Doc3'!M87*Superv.44h!$D$46)+('Doc3'!N87*Líder.44h!$D$46)+('Doc3'!O87*Encarregado.44h!$D$46)+('Doc3'!P87*'Ag.Higienização.44h'!$D$49)+('Doc3'!Q87*'Limpador de Vidro.44h'!$D$49),2)</f>
        <v>0</v>
      </c>
      <c r="M87" s="221">
        <f>ROUND(('Doc3'!H87*Serv.44h!$D$50)+('Doc3'!I87*Serv.22h!$D$50)+('Doc3'!J87*Serv.30h!$D$50)+('Doc3'!M87*Superv.44h!$D$47)+('Doc3'!N87*Líder.44h!$D$47)+('Doc3'!O87*Encarregado.44h!$D$47)+('Doc3'!P87*'Ag.Higienização.44h'!$D$50)+('Doc3'!Q87*'Limpador de Vidro.44h'!$D$50),2)</f>
        <v>0</v>
      </c>
      <c r="N87" s="221">
        <f>ROUND(('Doc3'!H87*Serv.44h!$D$51)+('Doc3'!I87*Serv.22h!$D$51)+('Doc3'!J87*Serv.30h!$D$51)+('Doc3'!M87*Superv.44h!$D$48)+('Doc3'!N87*Líder.44h!$D$48)+('Doc3'!O87*Encarregado.44h!$D$48)+('Doc3'!P87*'Ag.Higienização.44h'!$D$51)+('Doc3'!Q87*'Limpador de Vidro.44h'!$D$51),2)</f>
        <v>0</v>
      </c>
      <c r="O87" s="221">
        <f>ROUND(('Doc3'!H87*Serv.44h!$D$52)+('Doc3'!I87*Serv.22h!$D$52)+('Doc3'!J87*Serv.30h!$D$52)+('Doc3'!M87*Superv.44h!$D$49)+('Doc3'!N87*Líder.44h!$D$49)+('Doc3'!O87*Encarregado.44h!$D$49)+('Doc3'!P87*'Ag.Higienização.44h'!$D$52)+('Doc3'!Q87*'Limpador de Vidro.44h'!$D$52),2)</f>
        <v>0</v>
      </c>
      <c r="P87" s="251">
        <f>ROUND(IF(G87&lt;220,Jardin.!$D$74*'Doc3'!U87,IF(G87&gt;=220,Jardin.!$D$67*G87/220)),2)</f>
        <v>0</v>
      </c>
      <c r="Q87" s="221">
        <f>ROUND(IF(G87&lt;220,Jardin.!$D$75*'Doc3'!U87,IF(G87&gt;=220,Jardin.!$D$68*G87/220)),2)</f>
        <v>0</v>
      </c>
      <c r="R87" s="221">
        <f>ROUND(IF(G87&lt;220,Jardin.!$D$76*'Doc3'!U87,IF(G87&gt;=220,Jardin.!$D$69*G87/220)),2)</f>
        <v>0</v>
      </c>
      <c r="S87" s="221">
        <f>ROUND(IF(G87&lt;220,Jardin.!$D$77*'Doc3'!U87,IF(G87&gt;=220,Jardin.!$D$70*G87/220)),2)</f>
        <v>0</v>
      </c>
      <c r="T87" s="221">
        <f>ROUND(IF(G87&lt;220,Jardin.!$D$78*'Doc3'!U87,IF(G87&gt;=220,Jardin.!$D$71*G87/220)),2)</f>
        <v>0</v>
      </c>
      <c r="U87" s="221">
        <f>ROUND(IF(G87&lt;220,Jardin.!$D$79*'Doc3'!U87,IF(G87&gt;=220,Jardin.!$D$72*G87/220)),2)</f>
        <v>0</v>
      </c>
      <c r="V87" s="254">
        <f t="shared" si="2"/>
        <v>0</v>
      </c>
      <c r="W87" s="254">
        <f t="shared" si="3"/>
        <v>0</v>
      </c>
    </row>
    <row r="88" spans="1:23" hidden="1">
      <c r="A88" s="203">
        <f>'Doc1'!A88</f>
        <v>0</v>
      </c>
      <c r="B88" s="204">
        <f>'Doc1'!B88</f>
        <v>0</v>
      </c>
      <c r="C88" s="101">
        <f>'Doc1'!C88</f>
        <v>0</v>
      </c>
      <c r="D88" s="99">
        <f>'Doc1'!D88</f>
        <v>0</v>
      </c>
      <c r="E88" s="89">
        <f>'Doc1'!F88</f>
        <v>0</v>
      </c>
      <c r="F88" s="90">
        <f>'Doc1'!I88</f>
        <v>0</v>
      </c>
      <c r="G88" s="90">
        <f>'Doc1'!K88</f>
        <v>0</v>
      </c>
      <c r="H88" s="221">
        <f>'Doc3'!V88</f>
        <v>0</v>
      </c>
      <c r="I88" s="221">
        <f>'Doc3'!W88</f>
        <v>0</v>
      </c>
      <c r="J88" s="251">
        <f>ROUND(('Doc3'!H88*Serv.44h!$D$47)+('Doc3'!I88*Serv.22h!$D$47)+('Doc3'!J88*Serv.30h!$D$47)+('Doc3'!M88*Superv.44h!$D$44)+('Doc3'!N88*Líder.44h!$D$44)+('Doc3'!O88*Encarregado.44h!$D$44)+('Doc3'!P88*'Ag.Higienização.44h'!$D$47)+('Doc3'!Q88*'Limpador de Vidro.44h'!$D$47),2)</f>
        <v>0</v>
      </c>
      <c r="K88" s="221">
        <f>ROUND(('Doc3'!H88*Serv.44h!$D$48)+('Doc3'!I88*Serv.22h!$D$48)+('Doc3'!J88*Serv.30h!$D$48)+('Doc3'!M88*Superv.44h!$D$45)+('Doc3'!N88*Líder.44h!$D$45)+('Doc3'!O88*Encarregado.44h!$D$45)+('Doc3'!P88*'Ag.Higienização.44h'!$D$48)+('Doc3'!Q88*'Limpador de Vidro.44h'!$D$48),2)</f>
        <v>0</v>
      </c>
      <c r="L88" s="221">
        <f>ROUND(('Doc3'!H88*Serv.44h!$D$49)+('Doc3'!I88*Serv.22h!$D$49)+('Doc3'!J88*Serv.30h!$D$49)+('Doc3'!M88*Superv.44h!$D$46)+('Doc3'!N88*Líder.44h!$D$46)+('Doc3'!O88*Encarregado.44h!$D$46)+('Doc3'!P88*'Ag.Higienização.44h'!$D$49)+('Doc3'!Q88*'Limpador de Vidro.44h'!$D$49),2)</f>
        <v>0</v>
      </c>
      <c r="M88" s="221">
        <f>ROUND(('Doc3'!H88*Serv.44h!$D$50)+('Doc3'!I88*Serv.22h!$D$50)+('Doc3'!J88*Serv.30h!$D$50)+('Doc3'!M88*Superv.44h!$D$47)+('Doc3'!N88*Líder.44h!$D$47)+('Doc3'!O88*Encarregado.44h!$D$47)+('Doc3'!P88*'Ag.Higienização.44h'!$D$50)+('Doc3'!Q88*'Limpador de Vidro.44h'!$D$50),2)</f>
        <v>0</v>
      </c>
      <c r="N88" s="221">
        <f>ROUND(('Doc3'!H88*Serv.44h!$D$51)+('Doc3'!I88*Serv.22h!$D$51)+('Doc3'!J88*Serv.30h!$D$51)+('Doc3'!M88*Superv.44h!$D$48)+('Doc3'!N88*Líder.44h!$D$48)+('Doc3'!O88*Encarregado.44h!$D$48)+('Doc3'!P88*'Ag.Higienização.44h'!$D$51)+('Doc3'!Q88*'Limpador de Vidro.44h'!$D$51),2)</f>
        <v>0</v>
      </c>
      <c r="O88" s="221">
        <f>ROUND(('Doc3'!H88*Serv.44h!$D$52)+('Doc3'!I88*Serv.22h!$D$52)+('Doc3'!J88*Serv.30h!$D$52)+('Doc3'!M88*Superv.44h!$D$49)+('Doc3'!N88*Líder.44h!$D$49)+('Doc3'!O88*Encarregado.44h!$D$49)+('Doc3'!P88*'Ag.Higienização.44h'!$D$52)+('Doc3'!Q88*'Limpador de Vidro.44h'!$D$52),2)</f>
        <v>0</v>
      </c>
      <c r="P88" s="251">
        <f>ROUND(IF(G88&lt;220,Jardin.!$D$74*'Doc3'!U88,IF(G88&gt;=220,Jardin.!$D$67*G88/220)),2)</f>
        <v>0</v>
      </c>
      <c r="Q88" s="221">
        <f>ROUND(IF(G88&lt;220,Jardin.!$D$75*'Doc3'!U88,IF(G88&gt;=220,Jardin.!$D$68*G88/220)),2)</f>
        <v>0</v>
      </c>
      <c r="R88" s="221">
        <f>ROUND(IF(G88&lt;220,Jardin.!$D$76*'Doc3'!U88,IF(G88&gt;=220,Jardin.!$D$69*G88/220)),2)</f>
        <v>0</v>
      </c>
      <c r="S88" s="221">
        <f>ROUND(IF(G88&lt;220,Jardin.!$D$77*'Doc3'!U88,IF(G88&gt;=220,Jardin.!$D$70*G88/220)),2)</f>
        <v>0</v>
      </c>
      <c r="T88" s="221">
        <f>ROUND(IF(G88&lt;220,Jardin.!$D$78*'Doc3'!U88,IF(G88&gt;=220,Jardin.!$D$71*G88/220)),2)</f>
        <v>0</v>
      </c>
      <c r="U88" s="221">
        <f>ROUND(IF(G88&lt;220,Jardin.!$D$79*'Doc3'!U88,IF(G88&gt;=220,Jardin.!$D$72*G88/220)),2)</f>
        <v>0</v>
      </c>
      <c r="V88" s="254">
        <f t="shared" si="2"/>
        <v>0</v>
      </c>
      <c r="W88" s="254">
        <f t="shared" si="3"/>
        <v>0</v>
      </c>
    </row>
    <row r="89" spans="1:23" hidden="1">
      <c r="A89" s="203">
        <f>'Doc1'!A89</f>
        <v>0</v>
      </c>
      <c r="B89" s="204">
        <f>'Doc1'!B89</f>
        <v>0</v>
      </c>
      <c r="C89" s="101">
        <f>'Doc1'!C89</f>
        <v>0</v>
      </c>
      <c r="D89" s="99">
        <f>'Doc1'!D89</f>
        <v>0</v>
      </c>
      <c r="E89" s="89">
        <f>'Doc1'!F89</f>
        <v>0</v>
      </c>
      <c r="F89" s="90">
        <f>'Doc1'!I89</f>
        <v>0</v>
      </c>
      <c r="G89" s="90">
        <f>'Doc1'!K89</f>
        <v>0</v>
      </c>
      <c r="H89" s="221">
        <f>'Doc3'!V89</f>
        <v>0</v>
      </c>
      <c r="I89" s="221">
        <f>'Doc3'!W89</f>
        <v>0</v>
      </c>
      <c r="J89" s="251">
        <f>ROUND(('Doc3'!H89*Serv.44h!$D$47)+('Doc3'!I89*Serv.22h!$D$47)+('Doc3'!J89*Serv.30h!$D$47)+('Doc3'!M89*Superv.44h!$D$44)+('Doc3'!N89*Líder.44h!$D$44)+('Doc3'!O89*Encarregado.44h!$D$44)+('Doc3'!P89*'Ag.Higienização.44h'!$D$47)+('Doc3'!Q89*'Limpador de Vidro.44h'!$D$47),2)</f>
        <v>0</v>
      </c>
      <c r="K89" s="221">
        <f>ROUND(('Doc3'!H89*Serv.44h!$D$48)+('Doc3'!I89*Serv.22h!$D$48)+('Doc3'!J89*Serv.30h!$D$48)+('Doc3'!M89*Superv.44h!$D$45)+('Doc3'!N89*Líder.44h!$D$45)+('Doc3'!O89*Encarregado.44h!$D$45)+('Doc3'!P89*'Ag.Higienização.44h'!$D$48)+('Doc3'!Q89*'Limpador de Vidro.44h'!$D$48),2)</f>
        <v>0</v>
      </c>
      <c r="L89" s="221">
        <f>ROUND(('Doc3'!H89*Serv.44h!$D$49)+('Doc3'!I89*Serv.22h!$D$49)+('Doc3'!J89*Serv.30h!$D$49)+('Doc3'!M89*Superv.44h!$D$46)+('Doc3'!N89*Líder.44h!$D$46)+('Doc3'!O89*Encarregado.44h!$D$46)+('Doc3'!P89*'Ag.Higienização.44h'!$D$49)+('Doc3'!Q89*'Limpador de Vidro.44h'!$D$49),2)</f>
        <v>0</v>
      </c>
      <c r="M89" s="221">
        <f>ROUND(('Doc3'!H89*Serv.44h!$D$50)+('Doc3'!I89*Serv.22h!$D$50)+('Doc3'!J89*Serv.30h!$D$50)+('Doc3'!M89*Superv.44h!$D$47)+('Doc3'!N89*Líder.44h!$D$47)+('Doc3'!O89*Encarregado.44h!$D$47)+('Doc3'!P89*'Ag.Higienização.44h'!$D$50)+('Doc3'!Q89*'Limpador de Vidro.44h'!$D$50),2)</f>
        <v>0</v>
      </c>
      <c r="N89" s="221">
        <f>ROUND(('Doc3'!H89*Serv.44h!$D$51)+('Doc3'!I89*Serv.22h!$D$51)+('Doc3'!J89*Serv.30h!$D$51)+('Doc3'!M89*Superv.44h!$D$48)+('Doc3'!N89*Líder.44h!$D$48)+('Doc3'!O89*Encarregado.44h!$D$48)+('Doc3'!P89*'Ag.Higienização.44h'!$D$51)+('Doc3'!Q89*'Limpador de Vidro.44h'!$D$51),2)</f>
        <v>0</v>
      </c>
      <c r="O89" s="221">
        <f>ROUND(('Doc3'!H89*Serv.44h!$D$52)+('Doc3'!I89*Serv.22h!$D$52)+('Doc3'!J89*Serv.30h!$D$52)+('Doc3'!M89*Superv.44h!$D$49)+('Doc3'!N89*Líder.44h!$D$49)+('Doc3'!O89*Encarregado.44h!$D$49)+('Doc3'!P89*'Ag.Higienização.44h'!$D$52)+('Doc3'!Q89*'Limpador de Vidro.44h'!$D$52),2)</f>
        <v>0</v>
      </c>
      <c r="P89" s="251">
        <f>ROUND(IF(G89&lt;220,Jardin.!$D$74*'Doc3'!U89,IF(G89&gt;=220,Jardin.!$D$67*G89/220)),2)</f>
        <v>0</v>
      </c>
      <c r="Q89" s="221">
        <f>ROUND(IF(G89&lt;220,Jardin.!$D$75*'Doc3'!U89,IF(G89&gt;=220,Jardin.!$D$68*G89/220)),2)</f>
        <v>0</v>
      </c>
      <c r="R89" s="221">
        <f>ROUND(IF(G89&lt;220,Jardin.!$D$76*'Doc3'!U89,IF(G89&gt;=220,Jardin.!$D$69*G89/220)),2)</f>
        <v>0</v>
      </c>
      <c r="S89" s="221">
        <f>ROUND(IF(G89&lt;220,Jardin.!$D$77*'Doc3'!U89,IF(G89&gt;=220,Jardin.!$D$70*G89/220)),2)</f>
        <v>0</v>
      </c>
      <c r="T89" s="221">
        <f>ROUND(IF(G89&lt;220,Jardin.!$D$78*'Doc3'!U89,IF(G89&gt;=220,Jardin.!$D$71*G89/220)),2)</f>
        <v>0</v>
      </c>
      <c r="U89" s="221">
        <f>ROUND(IF(G89&lt;220,Jardin.!$D$79*'Doc3'!U89,IF(G89&gt;=220,Jardin.!$D$72*G89/220)),2)</f>
        <v>0</v>
      </c>
      <c r="V89" s="254">
        <f t="shared" si="2"/>
        <v>0</v>
      </c>
      <c r="W89" s="254">
        <f t="shared" si="3"/>
        <v>0</v>
      </c>
    </row>
    <row r="90" spans="1:23" hidden="1">
      <c r="A90" s="203">
        <f>'Doc1'!A90</f>
        <v>0</v>
      </c>
      <c r="B90" s="204">
        <f>'Doc1'!B90</f>
        <v>0</v>
      </c>
      <c r="C90" s="101">
        <f>'Doc1'!C90</f>
        <v>0</v>
      </c>
      <c r="D90" s="99">
        <f>'Doc1'!D90</f>
        <v>0</v>
      </c>
      <c r="E90" s="89">
        <f>'Doc1'!F90</f>
        <v>0</v>
      </c>
      <c r="F90" s="90">
        <f>'Doc1'!I90</f>
        <v>0</v>
      </c>
      <c r="G90" s="90">
        <f>'Doc1'!K90</f>
        <v>0</v>
      </c>
      <c r="H90" s="221">
        <f>'Doc3'!V90</f>
        <v>0</v>
      </c>
      <c r="I90" s="221">
        <f>'Doc3'!W90</f>
        <v>0</v>
      </c>
      <c r="J90" s="251">
        <f>ROUND(('Doc3'!H90*Serv.44h!$D$47)+('Doc3'!I90*Serv.22h!$D$47)+('Doc3'!J90*Serv.30h!$D$47)+('Doc3'!M90*Superv.44h!$D$44)+('Doc3'!N90*Líder.44h!$D$44)+('Doc3'!O90*Encarregado.44h!$D$44)+('Doc3'!P90*'Ag.Higienização.44h'!$D$47)+('Doc3'!Q90*'Limpador de Vidro.44h'!$D$47),2)</f>
        <v>0</v>
      </c>
      <c r="K90" s="221">
        <f>ROUND(('Doc3'!H90*Serv.44h!$D$48)+('Doc3'!I90*Serv.22h!$D$48)+('Doc3'!J90*Serv.30h!$D$48)+('Doc3'!M90*Superv.44h!$D$45)+('Doc3'!N90*Líder.44h!$D$45)+('Doc3'!O90*Encarregado.44h!$D$45)+('Doc3'!P90*'Ag.Higienização.44h'!$D$48)+('Doc3'!Q90*'Limpador de Vidro.44h'!$D$48),2)</f>
        <v>0</v>
      </c>
      <c r="L90" s="221">
        <f>ROUND(('Doc3'!H90*Serv.44h!$D$49)+('Doc3'!I90*Serv.22h!$D$49)+('Doc3'!J90*Serv.30h!$D$49)+('Doc3'!M90*Superv.44h!$D$46)+('Doc3'!N90*Líder.44h!$D$46)+('Doc3'!O90*Encarregado.44h!$D$46)+('Doc3'!P90*'Ag.Higienização.44h'!$D$49)+('Doc3'!Q90*'Limpador de Vidro.44h'!$D$49),2)</f>
        <v>0</v>
      </c>
      <c r="M90" s="221">
        <f>ROUND(('Doc3'!H90*Serv.44h!$D$50)+('Doc3'!I90*Serv.22h!$D$50)+('Doc3'!J90*Serv.30h!$D$50)+('Doc3'!M90*Superv.44h!$D$47)+('Doc3'!N90*Líder.44h!$D$47)+('Doc3'!O90*Encarregado.44h!$D$47)+('Doc3'!P90*'Ag.Higienização.44h'!$D$50)+('Doc3'!Q90*'Limpador de Vidro.44h'!$D$50),2)</f>
        <v>0</v>
      </c>
      <c r="N90" s="221">
        <f>ROUND(('Doc3'!H90*Serv.44h!$D$51)+('Doc3'!I90*Serv.22h!$D$51)+('Doc3'!J90*Serv.30h!$D$51)+('Doc3'!M90*Superv.44h!$D$48)+('Doc3'!N90*Líder.44h!$D$48)+('Doc3'!O90*Encarregado.44h!$D$48)+('Doc3'!P90*'Ag.Higienização.44h'!$D$51)+('Doc3'!Q90*'Limpador de Vidro.44h'!$D$51),2)</f>
        <v>0</v>
      </c>
      <c r="O90" s="221">
        <f>ROUND(('Doc3'!H90*Serv.44h!$D$52)+('Doc3'!I90*Serv.22h!$D$52)+('Doc3'!J90*Serv.30h!$D$52)+('Doc3'!M90*Superv.44h!$D$49)+('Doc3'!N90*Líder.44h!$D$49)+('Doc3'!O90*Encarregado.44h!$D$49)+('Doc3'!P90*'Ag.Higienização.44h'!$D$52)+('Doc3'!Q90*'Limpador de Vidro.44h'!$D$52),2)</f>
        <v>0</v>
      </c>
      <c r="P90" s="251">
        <f>ROUND(IF(G90&lt;220,Jardin.!$D$74*'Doc3'!U90,IF(G90&gt;=220,Jardin.!$D$67*G90/220)),2)</f>
        <v>0</v>
      </c>
      <c r="Q90" s="221">
        <f>ROUND(IF(G90&lt;220,Jardin.!$D$75*'Doc3'!U90,IF(G90&gt;=220,Jardin.!$D$68*G90/220)),2)</f>
        <v>0</v>
      </c>
      <c r="R90" s="221">
        <f>ROUND(IF(G90&lt;220,Jardin.!$D$76*'Doc3'!U90,IF(G90&gt;=220,Jardin.!$D$69*G90/220)),2)</f>
        <v>0</v>
      </c>
      <c r="S90" s="221">
        <f>ROUND(IF(G90&lt;220,Jardin.!$D$77*'Doc3'!U90,IF(G90&gt;=220,Jardin.!$D$70*G90/220)),2)</f>
        <v>0</v>
      </c>
      <c r="T90" s="221">
        <f>ROUND(IF(G90&lt;220,Jardin.!$D$78*'Doc3'!U90,IF(G90&gt;=220,Jardin.!$D$71*G90/220)),2)</f>
        <v>0</v>
      </c>
      <c r="U90" s="221">
        <f>ROUND(IF(G90&lt;220,Jardin.!$D$79*'Doc3'!U90,IF(G90&gt;=220,Jardin.!$D$72*G90/220)),2)</f>
        <v>0</v>
      </c>
      <c r="V90" s="254">
        <f t="shared" si="2"/>
        <v>0</v>
      </c>
      <c r="W90" s="254">
        <f t="shared" si="3"/>
        <v>0</v>
      </c>
    </row>
    <row r="91" spans="1:23" hidden="1">
      <c r="A91" s="203">
        <f>'Doc1'!A91</f>
        <v>0</v>
      </c>
      <c r="B91" s="204">
        <f>'Doc1'!B91</f>
        <v>0</v>
      </c>
      <c r="C91" s="101">
        <f>'Doc1'!C91</f>
        <v>0</v>
      </c>
      <c r="D91" s="99">
        <f>'Doc1'!D91</f>
        <v>0</v>
      </c>
      <c r="E91" s="89">
        <f>'Doc1'!F91</f>
        <v>0</v>
      </c>
      <c r="F91" s="90">
        <f>'Doc1'!I91</f>
        <v>0</v>
      </c>
      <c r="G91" s="90">
        <f>'Doc1'!K91</f>
        <v>0</v>
      </c>
      <c r="H91" s="221">
        <f>'Doc3'!V91</f>
        <v>0</v>
      </c>
      <c r="I91" s="221">
        <f>'Doc3'!W91</f>
        <v>0</v>
      </c>
      <c r="J91" s="251">
        <f>ROUND(('Doc3'!H91*Serv.44h!$D$47)+('Doc3'!I91*Serv.22h!$D$47)+('Doc3'!J91*Serv.30h!$D$47)+('Doc3'!M91*Superv.44h!$D$44)+('Doc3'!N91*Líder.44h!$D$44)+('Doc3'!O91*Encarregado.44h!$D$44)+('Doc3'!P91*'Ag.Higienização.44h'!$D$47)+('Doc3'!Q91*'Limpador de Vidro.44h'!$D$47),2)</f>
        <v>0</v>
      </c>
      <c r="K91" s="221">
        <f>ROUND(('Doc3'!H91*Serv.44h!$D$48)+('Doc3'!I91*Serv.22h!$D$48)+('Doc3'!J91*Serv.30h!$D$48)+('Doc3'!M91*Superv.44h!$D$45)+('Doc3'!N91*Líder.44h!$D$45)+('Doc3'!O91*Encarregado.44h!$D$45)+('Doc3'!P91*'Ag.Higienização.44h'!$D$48)+('Doc3'!Q91*'Limpador de Vidro.44h'!$D$48),2)</f>
        <v>0</v>
      </c>
      <c r="L91" s="221">
        <f>ROUND(('Doc3'!H91*Serv.44h!$D$49)+('Doc3'!I91*Serv.22h!$D$49)+('Doc3'!J91*Serv.30h!$D$49)+('Doc3'!M91*Superv.44h!$D$46)+('Doc3'!N91*Líder.44h!$D$46)+('Doc3'!O91*Encarregado.44h!$D$46)+('Doc3'!P91*'Ag.Higienização.44h'!$D$49)+('Doc3'!Q91*'Limpador de Vidro.44h'!$D$49),2)</f>
        <v>0</v>
      </c>
      <c r="M91" s="221">
        <f>ROUND(('Doc3'!H91*Serv.44h!$D$50)+('Doc3'!I91*Serv.22h!$D$50)+('Doc3'!J91*Serv.30h!$D$50)+('Doc3'!M91*Superv.44h!$D$47)+('Doc3'!N91*Líder.44h!$D$47)+('Doc3'!O91*Encarregado.44h!$D$47)+('Doc3'!P91*'Ag.Higienização.44h'!$D$50)+('Doc3'!Q91*'Limpador de Vidro.44h'!$D$50),2)</f>
        <v>0</v>
      </c>
      <c r="N91" s="221">
        <f>ROUND(('Doc3'!H91*Serv.44h!$D$51)+('Doc3'!I91*Serv.22h!$D$51)+('Doc3'!J91*Serv.30h!$D$51)+('Doc3'!M91*Superv.44h!$D$48)+('Doc3'!N91*Líder.44h!$D$48)+('Doc3'!O91*Encarregado.44h!$D$48)+('Doc3'!P91*'Ag.Higienização.44h'!$D$51)+('Doc3'!Q91*'Limpador de Vidro.44h'!$D$51),2)</f>
        <v>0</v>
      </c>
      <c r="O91" s="221">
        <f>ROUND(('Doc3'!H91*Serv.44h!$D$52)+('Doc3'!I91*Serv.22h!$D$52)+('Doc3'!J91*Serv.30h!$D$52)+('Doc3'!M91*Superv.44h!$D$49)+('Doc3'!N91*Líder.44h!$D$49)+('Doc3'!O91*Encarregado.44h!$D$49)+('Doc3'!P91*'Ag.Higienização.44h'!$D$52)+('Doc3'!Q91*'Limpador de Vidro.44h'!$D$52),2)</f>
        <v>0</v>
      </c>
      <c r="P91" s="251">
        <f>ROUND(IF(G91&lt;220,Jardin.!$D$74*'Doc3'!U91,IF(G91&gt;=220,Jardin.!$D$67*G91/220)),2)</f>
        <v>0</v>
      </c>
      <c r="Q91" s="221">
        <f>ROUND(IF(G91&lt;220,Jardin.!$D$75*'Doc3'!U91,IF(G91&gt;=220,Jardin.!$D$68*G91/220)),2)</f>
        <v>0</v>
      </c>
      <c r="R91" s="221">
        <f>ROUND(IF(G91&lt;220,Jardin.!$D$76*'Doc3'!U91,IF(G91&gt;=220,Jardin.!$D$69*G91/220)),2)</f>
        <v>0</v>
      </c>
      <c r="S91" s="221">
        <f>ROUND(IF(G91&lt;220,Jardin.!$D$77*'Doc3'!U91,IF(G91&gt;=220,Jardin.!$D$70*G91/220)),2)</f>
        <v>0</v>
      </c>
      <c r="T91" s="221">
        <f>ROUND(IF(G91&lt;220,Jardin.!$D$78*'Doc3'!U91,IF(G91&gt;=220,Jardin.!$D$71*G91/220)),2)</f>
        <v>0</v>
      </c>
      <c r="U91" s="221">
        <f>ROUND(IF(G91&lt;220,Jardin.!$D$79*'Doc3'!U91,IF(G91&gt;=220,Jardin.!$D$72*G91/220)),2)</f>
        <v>0</v>
      </c>
      <c r="V91" s="254">
        <f t="shared" si="2"/>
        <v>0</v>
      </c>
      <c r="W91" s="254">
        <f t="shared" si="3"/>
        <v>0</v>
      </c>
    </row>
    <row r="92" spans="1:23" hidden="1">
      <c r="A92" s="203">
        <f>'Doc1'!A92</f>
        <v>0</v>
      </c>
      <c r="B92" s="204">
        <f>'Doc1'!B92</f>
        <v>0</v>
      </c>
      <c r="C92" s="101">
        <f>'Doc1'!C92</f>
        <v>0</v>
      </c>
      <c r="D92" s="99">
        <f>'Doc1'!D92</f>
        <v>0</v>
      </c>
      <c r="E92" s="89">
        <f>'Doc1'!F92</f>
        <v>0</v>
      </c>
      <c r="F92" s="90">
        <f>'Doc1'!I92</f>
        <v>0</v>
      </c>
      <c r="G92" s="90">
        <f>'Doc1'!K92</f>
        <v>0</v>
      </c>
      <c r="H92" s="221">
        <f>'Doc3'!V92</f>
        <v>0</v>
      </c>
      <c r="I92" s="221">
        <f>'Doc3'!W92</f>
        <v>0</v>
      </c>
      <c r="J92" s="251">
        <f>ROUND(('Doc3'!H92*Serv.44h!$D$47)+('Doc3'!I92*Serv.22h!$D$47)+('Doc3'!J92*Serv.30h!$D$47)+('Doc3'!M92*Superv.44h!$D$44)+('Doc3'!N92*Líder.44h!$D$44)+('Doc3'!O92*Encarregado.44h!$D$44)+('Doc3'!P92*'Ag.Higienização.44h'!$D$47)+('Doc3'!Q92*'Limpador de Vidro.44h'!$D$47),2)</f>
        <v>0</v>
      </c>
      <c r="K92" s="221">
        <f>ROUND(('Doc3'!H92*Serv.44h!$D$48)+('Doc3'!I92*Serv.22h!$D$48)+('Doc3'!J92*Serv.30h!$D$48)+('Doc3'!M92*Superv.44h!$D$45)+('Doc3'!N92*Líder.44h!$D$45)+('Doc3'!O92*Encarregado.44h!$D$45)+('Doc3'!P92*'Ag.Higienização.44h'!$D$48)+('Doc3'!Q92*'Limpador de Vidro.44h'!$D$48),2)</f>
        <v>0</v>
      </c>
      <c r="L92" s="221">
        <f>ROUND(('Doc3'!H92*Serv.44h!$D$49)+('Doc3'!I92*Serv.22h!$D$49)+('Doc3'!J92*Serv.30h!$D$49)+('Doc3'!M92*Superv.44h!$D$46)+('Doc3'!N92*Líder.44h!$D$46)+('Doc3'!O92*Encarregado.44h!$D$46)+('Doc3'!P92*'Ag.Higienização.44h'!$D$49)+('Doc3'!Q92*'Limpador de Vidro.44h'!$D$49),2)</f>
        <v>0</v>
      </c>
      <c r="M92" s="221">
        <f>ROUND(('Doc3'!H92*Serv.44h!$D$50)+('Doc3'!I92*Serv.22h!$D$50)+('Doc3'!J92*Serv.30h!$D$50)+('Doc3'!M92*Superv.44h!$D$47)+('Doc3'!N92*Líder.44h!$D$47)+('Doc3'!O92*Encarregado.44h!$D$47)+('Doc3'!P92*'Ag.Higienização.44h'!$D$50)+('Doc3'!Q92*'Limpador de Vidro.44h'!$D$50),2)</f>
        <v>0</v>
      </c>
      <c r="N92" s="221">
        <f>ROUND(('Doc3'!H92*Serv.44h!$D$51)+('Doc3'!I92*Serv.22h!$D$51)+('Doc3'!J92*Serv.30h!$D$51)+('Doc3'!M92*Superv.44h!$D$48)+('Doc3'!N92*Líder.44h!$D$48)+('Doc3'!O92*Encarregado.44h!$D$48)+('Doc3'!P92*'Ag.Higienização.44h'!$D$51)+('Doc3'!Q92*'Limpador de Vidro.44h'!$D$51),2)</f>
        <v>0</v>
      </c>
      <c r="O92" s="221">
        <f>ROUND(('Doc3'!H92*Serv.44h!$D$52)+('Doc3'!I92*Serv.22h!$D$52)+('Doc3'!J92*Serv.30h!$D$52)+('Doc3'!M92*Superv.44h!$D$49)+('Doc3'!N92*Líder.44h!$D$49)+('Doc3'!O92*Encarregado.44h!$D$49)+('Doc3'!P92*'Ag.Higienização.44h'!$D$52)+('Doc3'!Q92*'Limpador de Vidro.44h'!$D$52),2)</f>
        <v>0</v>
      </c>
      <c r="P92" s="251">
        <f>ROUND(IF(G92&lt;220,Jardin.!$D$74*'Doc3'!U92,IF(G92&gt;=220,Jardin.!$D$67*G92/220)),2)</f>
        <v>0</v>
      </c>
      <c r="Q92" s="221">
        <f>ROUND(IF(G92&lt;220,Jardin.!$D$75*'Doc3'!U92,IF(G92&gt;=220,Jardin.!$D$68*G92/220)),2)</f>
        <v>0</v>
      </c>
      <c r="R92" s="221">
        <f>ROUND(IF(G92&lt;220,Jardin.!$D$76*'Doc3'!U92,IF(G92&gt;=220,Jardin.!$D$69*G92/220)),2)</f>
        <v>0</v>
      </c>
      <c r="S92" s="221">
        <f>ROUND(IF(G92&lt;220,Jardin.!$D$77*'Doc3'!U92,IF(G92&gt;=220,Jardin.!$D$70*G92/220)),2)</f>
        <v>0</v>
      </c>
      <c r="T92" s="221">
        <f>ROUND(IF(G92&lt;220,Jardin.!$D$78*'Doc3'!U92,IF(G92&gt;=220,Jardin.!$D$71*G92/220)),2)</f>
        <v>0</v>
      </c>
      <c r="U92" s="221">
        <f>ROUND(IF(G92&lt;220,Jardin.!$D$79*'Doc3'!U92,IF(G92&gt;=220,Jardin.!$D$72*G92/220)),2)</f>
        <v>0</v>
      </c>
      <c r="V92" s="254">
        <f t="shared" si="2"/>
        <v>0</v>
      </c>
      <c r="W92" s="254">
        <f t="shared" si="3"/>
        <v>0</v>
      </c>
    </row>
    <row r="93" spans="1:23" hidden="1">
      <c r="A93" s="203">
        <f>'Doc1'!A93</f>
        <v>0</v>
      </c>
      <c r="B93" s="204">
        <f>'Doc1'!B93</f>
        <v>0</v>
      </c>
      <c r="C93" s="101">
        <f>'Doc1'!C93</f>
        <v>0</v>
      </c>
      <c r="D93" s="99">
        <f>'Doc1'!D93</f>
        <v>0</v>
      </c>
      <c r="E93" s="89">
        <f>'Doc1'!F93</f>
        <v>0</v>
      </c>
      <c r="F93" s="90">
        <f>'Doc1'!I93</f>
        <v>0</v>
      </c>
      <c r="G93" s="90">
        <f>'Doc1'!K93</f>
        <v>0</v>
      </c>
      <c r="H93" s="221">
        <f>'Doc3'!V93</f>
        <v>0</v>
      </c>
      <c r="I93" s="221">
        <f>'Doc3'!W93</f>
        <v>0</v>
      </c>
      <c r="J93" s="251">
        <f>ROUND(('Doc3'!H93*Serv.44h!$D$47)+('Doc3'!I93*Serv.22h!$D$47)+('Doc3'!J93*Serv.30h!$D$47)+('Doc3'!M93*Superv.44h!$D$44)+('Doc3'!N93*Líder.44h!$D$44)+('Doc3'!O93*Encarregado.44h!$D$44)+('Doc3'!P93*'Ag.Higienização.44h'!$D$47)+('Doc3'!Q93*'Limpador de Vidro.44h'!$D$47),2)</f>
        <v>0</v>
      </c>
      <c r="K93" s="221">
        <f>ROUND(('Doc3'!H93*Serv.44h!$D$48)+('Doc3'!I93*Serv.22h!$D$48)+('Doc3'!J93*Serv.30h!$D$48)+('Doc3'!M93*Superv.44h!$D$45)+('Doc3'!N93*Líder.44h!$D$45)+('Doc3'!O93*Encarregado.44h!$D$45)+('Doc3'!P93*'Ag.Higienização.44h'!$D$48)+('Doc3'!Q93*'Limpador de Vidro.44h'!$D$48),2)</f>
        <v>0</v>
      </c>
      <c r="L93" s="221">
        <f>ROUND(('Doc3'!H93*Serv.44h!$D$49)+('Doc3'!I93*Serv.22h!$D$49)+('Doc3'!J93*Serv.30h!$D$49)+('Doc3'!M93*Superv.44h!$D$46)+('Doc3'!N93*Líder.44h!$D$46)+('Doc3'!O93*Encarregado.44h!$D$46)+('Doc3'!P93*'Ag.Higienização.44h'!$D$49)+('Doc3'!Q93*'Limpador de Vidro.44h'!$D$49),2)</f>
        <v>0</v>
      </c>
      <c r="M93" s="221">
        <f>ROUND(('Doc3'!H93*Serv.44h!$D$50)+('Doc3'!I93*Serv.22h!$D$50)+('Doc3'!J93*Serv.30h!$D$50)+('Doc3'!M93*Superv.44h!$D$47)+('Doc3'!N93*Líder.44h!$D$47)+('Doc3'!O93*Encarregado.44h!$D$47)+('Doc3'!P93*'Ag.Higienização.44h'!$D$50)+('Doc3'!Q93*'Limpador de Vidro.44h'!$D$50),2)</f>
        <v>0</v>
      </c>
      <c r="N93" s="221">
        <f>ROUND(('Doc3'!H93*Serv.44h!$D$51)+('Doc3'!I93*Serv.22h!$D$51)+('Doc3'!J93*Serv.30h!$D$51)+('Doc3'!M93*Superv.44h!$D$48)+('Doc3'!N93*Líder.44h!$D$48)+('Doc3'!O93*Encarregado.44h!$D$48)+('Doc3'!P93*'Ag.Higienização.44h'!$D$51)+('Doc3'!Q93*'Limpador de Vidro.44h'!$D$51),2)</f>
        <v>0</v>
      </c>
      <c r="O93" s="221">
        <f>ROUND(('Doc3'!H93*Serv.44h!$D$52)+('Doc3'!I93*Serv.22h!$D$52)+('Doc3'!J93*Serv.30h!$D$52)+('Doc3'!M93*Superv.44h!$D$49)+('Doc3'!N93*Líder.44h!$D$49)+('Doc3'!O93*Encarregado.44h!$D$49)+('Doc3'!P93*'Ag.Higienização.44h'!$D$52)+('Doc3'!Q93*'Limpador de Vidro.44h'!$D$52),2)</f>
        <v>0</v>
      </c>
      <c r="P93" s="251">
        <f>ROUND(IF(G93&lt;220,Jardin.!$D$74*'Doc3'!U93,IF(G93&gt;=220,Jardin.!$D$67*G93/220)),2)</f>
        <v>0</v>
      </c>
      <c r="Q93" s="221">
        <f>ROUND(IF(G93&lt;220,Jardin.!$D$75*'Doc3'!U93,IF(G93&gt;=220,Jardin.!$D$68*G93/220)),2)</f>
        <v>0</v>
      </c>
      <c r="R93" s="221">
        <f>ROUND(IF(G93&lt;220,Jardin.!$D$76*'Doc3'!U93,IF(G93&gt;=220,Jardin.!$D$69*G93/220)),2)</f>
        <v>0</v>
      </c>
      <c r="S93" s="221">
        <f>ROUND(IF(G93&lt;220,Jardin.!$D$77*'Doc3'!U93,IF(G93&gt;=220,Jardin.!$D$70*G93/220)),2)</f>
        <v>0</v>
      </c>
      <c r="T93" s="221">
        <f>ROUND(IF(G93&lt;220,Jardin.!$D$78*'Doc3'!U93,IF(G93&gt;=220,Jardin.!$D$71*G93/220)),2)</f>
        <v>0</v>
      </c>
      <c r="U93" s="221">
        <f>ROUND(IF(G93&lt;220,Jardin.!$D$79*'Doc3'!U93,IF(G93&gt;=220,Jardin.!$D$72*G93/220)),2)</f>
        <v>0</v>
      </c>
      <c r="V93" s="254">
        <f t="shared" si="2"/>
        <v>0</v>
      </c>
      <c r="W93" s="254">
        <f t="shared" si="3"/>
        <v>0</v>
      </c>
    </row>
    <row r="94" spans="1:23" hidden="1">
      <c r="A94" s="203">
        <f>'Doc1'!A94</f>
        <v>0</v>
      </c>
      <c r="B94" s="204">
        <f>'Doc1'!B94</f>
        <v>0</v>
      </c>
      <c r="C94" s="101">
        <f>'Doc1'!C94</f>
        <v>0</v>
      </c>
      <c r="D94" s="99">
        <f>'Doc1'!D94</f>
        <v>0</v>
      </c>
      <c r="E94" s="89">
        <f>'Doc1'!F94</f>
        <v>0</v>
      </c>
      <c r="F94" s="90">
        <f>'Doc1'!I94</f>
        <v>0</v>
      </c>
      <c r="G94" s="90">
        <f>'Doc1'!K94</f>
        <v>0</v>
      </c>
      <c r="H94" s="221">
        <f>'Doc3'!V94</f>
        <v>0</v>
      </c>
      <c r="I94" s="221">
        <f>'Doc3'!W94</f>
        <v>0</v>
      </c>
      <c r="J94" s="251">
        <f>ROUND(('Doc3'!H94*Serv.44h!$D$47)+('Doc3'!I94*Serv.22h!$D$47)+('Doc3'!J94*Serv.30h!$D$47)+('Doc3'!M94*Superv.44h!$D$44)+('Doc3'!N94*Líder.44h!$D$44)+('Doc3'!O94*Encarregado.44h!$D$44)+('Doc3'!P94*'Ag.Higienização.44h'!$D$47)+('Doc3'!Q94*'Limpador de Vidro.44h'!$D$47),2)</f>
        <v>0</v>
      </c>
      <c r="K94" s="221">
        <f>ROUND(('Doc3'!H94*Serv.44h!$D$48)+('Doc3'!I94*Serv.22h!$D$48)+('Doc3'!J94*Serv.30h!$D$48)+('Doc3'!M94*Superv.44h!$D$45)+('Doc3'!N94*Líder.44h!$D$45)+('Doc3'!O94*Encarregado.44h!$D$45)+('Doc3'!P94*'Ag.Higienização.44h'!$D$48)+('Doc3'!Q94*'Limpador de Vidro.44h'!$D$48),2)</f>
        <v>0</v>
      </c>
      <c r="L94" s="221">
        <f>ROUND(('Doc3'!H94*Serv.44h!$D$49)+('Doc3'!I94*Serv.22h!$D$49)+('Doc3'!J94*Serv.30h!$D$49)+('Doc3'!M94*Superv.44h!$D$46)+('Doc3'!N94*Líder.44h!$D$46)+('Doc3'!O94*Encarregado.44h!$D$46)+('Doc3'!P94*'Ag.Higienização.44h'!$D$49)+('Doc3'!Q94*'Limpador de Vidro.44h'!$D$49),2)</f>
        <v>0</v>
      </c>
      <c r="M94" s="221">
        <f>ROUND(('Doc3'!H94*Serv.44h!$D$50)+('Doc3'!I94*Serv.22h!$D$50)+('Doc3'!J94*Serv.30h!$D$50)+('Doc3'!M94*Superv.44h!$D$47)+('Doc3'!N94*Líder.44h!$D$47)+('Doc3'!O94*Encarregado.44h!$D$47)+('Doc3'!P94*'Ag.Higienização.44h'!$D$50)+('Doc3'!Q94*'Limpador de Vidro.44h'!$D$50),2)</f>
        <v>0</v>
      </c>
      <c r="N94" s="221">
        <f>ROUND(('Doc3'!H94*Serv.44h!$D$51)+('Doc3'!I94*Serv.22h!$D$51)+('Doc3'!J94*Serv.30h!$D$51)+('Doc3'!M94*Superv.44h!$D$48)+('Doc3'!N94*Líder.44h!$D$48)+('Doc3'!O94*Encarregado.44h!$D$48)+('Doc3'!P94*'Ag.Higienização.44h'!$D$51)+('Doc3'!Q94*'Limpador de Vidro.44h'!$D$51),2)</f>
        <v>0</v>
      </c>
      <c r="O94" s="221">
        <f>ROUND(('Doc3'!H94*Serv.44h!$D$52)+('Doc3'!I94*Serv.22h!$D$52)+('Doc3'!J94*Serv.30h!$D$52)+('Doc3'!M94*Superv.44h!$D$49)+('Doc3'!N94*Líder.44h!$D$49)+('Doc3'!O94*Encarregado.44h!$D$49)+('Doc3'!P94*'Ag.Higienização.44h'!$D$52)+('Doc3'!Q94*'Limpador de Vidro.44h'!$D$52),2)</f>
        <v>0</v>
      </c>
      <c r="P94" s="251">
        <f>ROUND(IF(G94&lt;220,Jardin.!$D$74*'Doc3'!U94,IF(G94&gt;=220,Jardin.!$D$67*G94/220)),2)</f>
        <v>0</v>
      </c>
      <c r="Q94" s="221">
        <f>ROUND(IF(G94&lt;220,Jardin.!$D$75*'Doc3'!U94,IF(G94&gt;=220,Jardin.!$D$68*G94/220)),2)</f>
        <v>0</v>
      </c>
      <c r="R94" s="221">
        <f>ROUND(IF(G94&lt;220,Jardin.!$D$76*'Doc3'!U94,IF(G94&gt;=220,Jardin.!$D$69*G94/220)),2)</f>
        <v>0</v>
      </c>
      <c r="S94" s="221">
        <f>ROUND(IF(G94&lt;220,Jardin.!$D$77*'Doc3'!U94,IF(G94&gt;=220,Jardin.!$D$70*G94/220)),2)</f>
        <v>0</v>
      </c>
      <c r="T94" s="221">
        <f>ROUND(IF(G94&lt;220,Jardin.!$D$78*'Doc3'!U94,IF(G94&gt;=220,Jardin.!$D$71*G94/220)),2)</f>
        <v>0</v>
      </c>
      <c r="U94" s="221">
        <f>ROUND(IF(G94&lt;220,Jardin.!$D$79*'Doc3'!U94,IF(G94&gt;=220,Jardin.!$D$72*G94/220)),2)</f>
        <v>0</v>
      </c>
      <c r="V94" s="254">
        <f t="shared" si="2"/>
        <v>0</v>
      </c>
      <c r="W94" s="254">
        <f t="shared" si="3"/>
        <v>0</v>
      </c>
    </row>
    <row r="95" spans="1:23" hidden="1">
      <c r="A95" s="203">
        <f>'Doc1'!A95</f>
        <v>0</v>
      </c>
      <c r="B95" s="204">
        <f>'Doc1'!B95</f>
        <v>0</v>
      </c>
      <c r="C95" s="101">
        <f>'Doc1'!C95</f>
        <v>0</v>
      </c>
      <c r="D95" s="99">
        <f>'Doc1'!D95</f>
        <v>0</v>
      </c>
      <c r="E95" s="89">
        <f>'Doc1'!F95</f>
        <v>0</v>
      </c>
      <c r="F95" s="90">
        <f>'Doc1'!I95</f>
        <v>0</v>
      </c>
      <c r="G95" s="90">
        <f>'Doc1'!K95</f>
        <v>0</v>
      </c>
      <c r="H95" s="221">
        <f>'Doc3'!V95</f>
        <v>0</v>
      </c>
      <c r="I95" s="221">
        <f>'Doc3'!W95</f>
        <v>0</v>
      </c>
      <c r="J95" s="251">
        <f>ROUND(('Doc3'!H95*Serv.44h!$D$47)+('Doc3'!I95*Serv.22h!$D$47)+('Doc3'!J95*Serv.30h!$D$47)+('Doc3'!M95*Superv.44h!$D$44)+('Doc3'!N95*Líder.44h!$D$44)+('Doc3'!O95*Encarregado.44h!$D$44)+('Doc3'!P95*'Ag.Higienização.44h'!$D$47)+('Doc3'!Q95*'Limpador de Vidro.44h'!$D$47),2)</f>
        <v>0</v>
      </c>
      <c r="K95" s="221">
        <f>ROUND(('Doc3'!H95*Serv.44h!$D$48)+('Doc3'!I95*Serv.22h!$D$48)+('Doc3'!J95*Serv.30h!$D$48)+('Doc3'!M95*Superv.44h!$D$45)+('Doc3'!N95*Líder.44h!$D$45)+('Doc3'!O95*Encarregado.44h!$D$45)+('Doc3'!P95*'Ag.Higienização.44h'!$D$48)+('Doc3'!Q95*'Limpador de Vidro.44h'!$D$48),2)</f>
        <v>0</v>
      </c>
      <c r="L95" s="221">
        <f>ROUND(('Doc3'!H95*Serv.44h!$D$49)+('Doc3'!I95*Serv.22h!$D$49)+('Doc3'!J95*Serv.30h!$D$49)+('Doc3'!M95*Superv.44h!$D$46)+('Doc3'!N95*Líder.44h!$D$46)+('Doc3'!O95*Encarregado.44h!$D$46)+('Doc3'!P95*'Ag.Higienização.44h'!$D$49)+('Doc3'!Q95*'Limpador de Vidro.44h'!$D$49),2)</f>
        <v>0</v>
      </c>
      <c r="M95" s="221">
        <f>ROUND(('Doc3'!H95*Serv.44h!$D$50)+('Doc3'!I95*Serv.22h!$D$50)+('Doc3'!J95*Serv.30h!$D$50)+('Doc3'!M95*Superv.44h!$D$47)+('Doc3'!N95*Líder.44h!$D$47)+('Doc3'!O95*Encarregado.44h!$D$47)+('Doc3'!P95*'Ag.Higienização.44h'!$D$50)+('Doc3'!Q95*'Limpador de Vidro.44h'!$D$50),2)</f>
        <v>0</v>
      </c>
      <c r="N95" s="221">
        <f>ROUND(('Doc3'!H95*Serv.44h!$D$51)+('Doc3'!I95*Serv.22h!$D$51)+('Doc3'!J95*Serv.30h!$D$51)+('Doc3'!M95*Superv.44h!$D$48)+('Doc3'!N95*Líder.44h!$D$48)+('Doc3'!O95*Encarregado.44h!$D$48)+('Doc3'!P95*'Ag.Higienização.44h'!$D$51)+('Doc3'!Q95*'Limpador de Vidro.44h'!$D$51),2)</f>
        <v>0</v>
      </c>
      <c r="O95" s="221">
        <f>ROUND(('Doc3'!H95*Serv.44h!$D$52)+('Doc3'!I95*Serv.22h!$D$52)+('Doc3'!J95*Serv.30h!$D$52)+('Doc3'!M95*Superv.44h!$D$49)+('Doc3'!N95*Líder.44h!$D$49)+('Doc3'!O95*Encarregado.44h!$D$49)+('Doc3'!P95*'Ag.Higienização.44h'!$D$52)+('Doc3'!Q95*'Limpador de Vidro.44h'!$D$52),2)</f>
        <v>0</v>
      </c>
      <c r="P95" s="251">
        <f>ROUND(IF(G95&lt;220,Jardin.!$D$74*'Doc3'!U95,IF(G95&gt;=220,Jardin.!$D$67*G95/220)),2)</f>
        <v>0</v>
      </c>
      <c r="Q95" s="221">
        <f>ROUND(IF(G95&lt;220,Jardin.!$D$75*'Doc3'!U95,IF(G95&gt;=220,Jardin.!$D$68*G95/220)),2)</f>
        <v>0</v>
      </c>
      <c r="R95" s="221">
        <f>ROUND(IF(G95&lt;220,Jardin.!$D$76*'Doc3'!U95,IF(G95&gt;=220,Jardin.!$D$69*G95/220)),2)</f>
        <v>0</v>
      </c>
      <c r="S95" s="221">
        <f>ROUND(IF(G95&lt;220,Jardin.!$D$77*'Doc3'!U95,IF(G95&gt;=220,Jardin.!$D$70*G95/220)),2)</f>
        <v>0</v>
      </c>
      <c r="T95" s="221">
        <f>ROUND(IF(G95&lt;220,Jardin.!$D$78*'Doc3'!U95,IF(G95&gt;=220,Jardin.!$D$71*G95/220)),2)</f>
        <v>0</v>
      </c>
      <c r="U95" s="221">
        <f>ROUND(IF(G95&lt;220,Jardin.!$D$79*'Doc3'!U95,IF(G95&gt;=220,Jardin.!$D$72*G95/220)),2)</f>
        <v>0</v>
      </c>
      <c r="V95" s="254">
        <f t="shared" si="2"/>
        <v>0</v>
      </c>
      <c r="W95" s="254">
        <f t="shared" si="3"/>
        <v>0</v>
      </c>
    </row>
    <row r="96" spans="1:23" hidden="1">
      <c r="A96" s="203">
        <f>'Doc1'!A96</f>
        <v>0</v>
      </c>
      <c r="B96" s="204">
        <f>'Doc1'!B96</f>
        <v>0</v>
      </c>
      <c r="C96" s="101">
        <f>'Doc1'!C96</f>
        <v>0</v>
      </c>
      <c r="D96" s="99">
        <f>'Doc1'!D96</f>
        <v>0</v>
      </c>
      <c r="E96" s="89">
        <f>'Doc1'!F96</f>
        <v>0</v>
      </c>
      <c r="F96" s="90">
        <f>'Doc1'!I96</f>
        <v>0</v>
      </c>
      <c r="G96" s="90">
        <f>'Doc1'!K96</f>
        <v>0</v>
      </c>
      <c r="H96" s="221">
        <f>'Doc3'!V96</f>
        <v>0</v>
      </c>
      <c r="I96" s="221">
        <f>'Doc3'!W96</f>
        <v>0</v>
      </c>
      <c r="J96" s="251">
        <f>ROUND(('Doc3'!H96*Serv.44h!$D$47)+('Doc3'!I96*Serv.22h!$D$47)+('Doc3'!J96*Serv.30h!$D$47)+('Doc3'!M96*Superv.44h!$D$44)+('Doc3'!N96*Líder.44h!$D$44)+('Doc3'!O96*Encarregado.44h!$D$44)+('Doc3'!P96*'Ag.Higienização.44h'!$D$47)+('Doc3'!Q96*'Limpador de Vidro.44h'!$D$47),2)</f>
        <v>0</v>
      </c>
      <c r="K96" s="221">
        <f>ROUND(('Doc3'!H96*Serv.44h!$D$48)+('Doc3'!I96*Serv.22h!$D$48)+('Doc3'!J96*Serv.30h!$D$48)+('Doc3'!M96*Superv.44h!$D$45)+('Doc3'!N96*Líder.44h!$D$45)+('Doc3'!O96*Encarregado.44h!$D$45)+('Doc3'!P96*'Ag.Higienização.44h'!$D$48)+('Doc3'!Q96*'Limpador de Vidro.44h'!$D$48),2)</f>
        <v>0</v>
      </c>
      <c r="L96" s="221">
        <f>ROUND(('Doc3'!H96*Serv.44h!$D$49)+('Doc3'!I96*Serv.22h!$D$49)+('Doc3'!J96*Serv.30h!$D$49)+('Doc3'!M96*Superv.44h!$D$46)+('Doc3'!N96*Líder.44h!$D$46)+('Doc3'!O96*Encarregado.44h!$D$46)+('Doc3'!P96*'Ag.Higienização.44h'!$D$49)+('Doc3'!Q96*'Limpador de Vidro.44h'!$D$49),2)</f>
        <v>0</v>
      </c>
      <c r="M96" s="221">
        <f>ROUND(('Doc3'!H96*Serv.44h!$D$50)+('Doc3'!I96*Serv.22h!$D$50)+('Doc3'!J96*Serv.30h!$D$50)+('Doc3'!M96*Superv.44h!$D$47)+('Doc3'!N96*Líder.44h!$D$47)+('Doc3'!O96*Encarregado.44h!$D$47)+('Doc3'!P96*'Ag.Higienização.44h'!$D$50)+('Doc3'!Q96*'Limpador de Vidro.44h'!$D$50),2)</f>
        <v>0</v>
      </c>
      <c r="N96" s="221">
        <f>ROUND(('Doc3'!H96*Serv.44h!$D$51)+('Doc3'!I96*Serv.22h!$D$51)+('Doc3'!J96*Serv.30h!$D$51)+('Doc3'!M96*Superv.44h!$D$48)+('Doc3'!N96*Líder.44h!$D$48)+('Doc3'!O96*Encarregado.44h!$D$48)+('Doc3'!P96*'Ag.Higienização.44h'!$D$51)+('Doc3'!Q96*'Limpador de Vidro.44h'!$D$51),2)</f>
        <v>0</v>
      </c>
      <c r="O96" s="221">
        <f>ROUND(('Doc3'!H96*Serv.44h!$D$52)+('Doc3'!I96*Serv.22h!$D$52)+('Doc3'!J96*Serv.30h!$D$52)+('Doc3'!M96*Superv.44h!$D$49)+('Doc3'!N96*Líder.44h!$D$49)+('Doc3'!O96*Encarregado.44h!$D$49)+('Doc3'!P96*'Ag.Higienização.44h'!$D$52)+('Doc3'!Q96*'Limpador de Vidro.44h'!$D$52),2)</f>
        <v>0</v>
      </c>
      <c r="P96" s="251">
        <f>ROUND(IF(G96&lt;220,Jardin.!$D$74*'Doc3'!U96,IF(G96&gt;=220,Jardin.!$D$67*G96/220)),2)</f>
        <v>0</v>
      </c>
      <c r="Q96" s="221">
        <f>ROUND(IF(G96&lt;220,Jardin.!$D$75*'Doc3'!U96,IF(G96&gt;=220,Jardin.!$D$68*G96/220)),2)</f>
        <v>0</v>
      </c>
      <c r="R96" s="221">
        <f>ROUND(IF(G96&lt;220,Jardin.!$D$76*'Doc3'!U96,IF(G96&gt;=220,Jardin.!$D$69*G96/220)),2)</f>
        <v>0</v>
      </c>
      <c r="S96" s="221">
        <f>ROUND(IF(G96&lt;220,Jardin.!$D$77*'Doc3'!U96,IF(G96&gt;=220,Jardin.!$D$70*G96/220)),2)</f>
        <v>0</v>
      </c>
      <c r="T96" s="221">
        <f>ROUND(IF(G96&lt;220,Jardin.!$D$78*'Doc3'!U96,IF(G96&gt;=220,Jardin.!$D$71*G96/220)),2)</f>
        <v>0</v>
      </c>
      <c r="U96" s="221">
        <f>ROUND(IF(G96&lt;220,Jardin.!$D$79*'Doc3'!U96,IF(G96&gt;=220,Jardin.!$D$72*G96/220)),2)</f>
        <v>0</v>
      </c>
      <c r="V96" s="254">
        <f t="shared" si="2"/>
        <v>0</v>
      </c>
      <c r="W96" s="254">
        <f t="shared" si="3"/>
        <v>0</v>
      </c>
    </row>
    <row r="97" spans="1:23" hidden="1">
      <c r="A97" s="203">
        <f>'Doc1'!A97</f>
        <v>0</v>
      </c>
      <c r="B97" s="204">
        <f>'Doc1'!B97</f>
        <v>0</v>
      </c>
      <c r="C97" s="101">
        <f>'Doc1'!C97</f>
        <v>0</v>
      </c>
      <c r="D97" s="99">
        <f>'Doc1'!D97</f>
        <v>0</v>
      </c>
      <c r="E97" s="89">
        <f>'Doc1'!F97</f>
        <v>0</v>
      </c>
      <c r="F97" s="90">
        <f>'Doc1'!I97</f>
        <v>0</v>
      </c>
      <c r="G97" s="90">
        <f>'Doc1'!K97</f>
        <v>0</v>
      </c>
      <c r="H97" s="221">
        <f>'Doc3'!V97</f>
        <v>0</v>
      </c>
      <c r="I97" s="221">
        <f>'Doc3'!W97</f>
        <v>0</v>
      </c>
      <c r="J97" s="251">
        <f>ROUND(('Doc3'!H97*Serv.44h!$D$47)+('Doc3'!I97*Serv.22h!$D$47)+('Doc3'!J97*Serv.30h!$D$47)+('Doc3'!M97*Superv.44h!$D$44)+('Doc3'!N97*Líder.44h!$D$44)+('Doc3'!O97*Encarregado.44h!$D$44)+('Doc3'!P97*'Ag.Higienização.44h'!$D$47)+('Doc3'!Q97*'Limpador de Vidro.44h'!$D$47),2)</f>
        <v>0</v>
      </c>
      <c r="K97" s="221">
        <f>ROUND(('Doc3'!H97*Serv.44h!$D$48)+('Doc3'!I97*Serv.22h!$D$48)+('Doc3'!J97*Serv.30h!$D$48)+('Doc3'!M97*Superv.44h!$D$45)+('Doc3'!N97*Líder.44h!$D$45)+('Doc3'!O97*Encarregado.44h!$D$45)+('Doc3'!P97*'Ag.Higienização.44h'!$D$48)+('Doc3'!Q97*'Limpador de Vidro.44h'!$D$48),2)</f>
        <v>0</v>
      </c>
      <c r="L97" s="221">
        <f>ROUND(('Doc3'!H97*Serv.44h!$D$49)+('Doc3'!I97*Serv.22h!$D$49)+('Doc3'!J97*Serv.30h!$D$49)+('Doc3'!M97*Superv.44h!$D$46)+('Doc3'!N97*Líder.44h!$D$46)+('Doc3'!O97*Encarregado.44h!$D$46)+('Doc3'!P97*'Ag.Higienização.44h'!$D$49)+('Doc3'!Q97*'Limpador de Vidro.44h'!$D$49),2)</f>
        <v>0</v>
      </c>
      <c r="M97" s="221">
        <f>ROUND(('Doc3'!H97*Serv.44h!$D$50)+('Doc3'!I97*Serv.22h!$D$50)+('Doc3'!J97*Serv.30h!$D$50)+('Doc3'!M97*Superv.44h!$D$47)+('Doc3'!N97*Líder.44h!$D$47)+('Doc3'!O97*Encarregado.44h!$D$47)+('Doc3'!P97*'Ag.Higienização.44h'!$D$50)+('Doc3'!Q97*'Limpador de Vidro.44h'!$D$50),2)</f>
        <v>0</v>
      </c>
      <c r="N97" s="221">
        <f>ROUND(('Doc3'!H97*Serv.44h!$D$51)+('Doc3'!I97*Serv.22h!$D$51)+('Doc3'!J97*Serv.30h!$D$51)+('Doc3'!M97*Superv.44h!$D$48)+('Doc3'!N97*Líder.44h!$D$48)+('Doc3'!O97*Encarregado.44h!$D$48)+('Doc3'!P97*'Ag.Higienização.44h'!$D$51)+('Doc3'!Q97*'Limpador de Vidro.44h'!$D$51),2)</f>
        <v>0</v>
      </c>
      <c r="O97" s="221">
        <f>ROUND(('Doc3'!H97*Serv.44h!$D$52)+('Doc3'!I97*Serv.22h!$D$52)+('Doc3'!J97*Serv.30h!$D$52)+('Doc3'!M97*Superv.44h!$D$49)+('Doc3'!N97*Líder.44h!$D$49)+('Doc3'!O97*Encarregado.44h!$D$49)+('Doc3'!P97*'Ag.Higienização.44h'!$D$52)+('Doc3'!Q97*'Limpador de Vidro.44h'!$D$52),2)</f>
        <v>0</v>
      </c>
      <c r="P97" s="251">
        <f>ROUND(IF(G97&lt;220,Jardin.!$D$74*'Doc3'!U97,IF(G97&gt;=220,Jardin.!$D$67*G97/220)),2)</f>
        <v>0</v>
      </c>
      <c r="Q97" s="221">
        <f>ROUND(IF(G97&lt;220,Jardin.!$D$75*'Doc3'!U97,IF(G97&gt;=220,Jardin.!$D$68*G97/220)),2)</f>
        <v>0</v>
      </c>
      <c r="R97" s="221">
        <f>ROUND(IF(G97&lt;220,Jardin.!$D$76*'Doc3'!U97,IF(G97&gt;=220,Jardin.!$D$69*G97/220)),2)</f>
        <v>0</v>
      </c>
      <c r="S97" s="221">
        <f>ROUND(IF(G97&lt;220,Jardin.!$D$77*'Doc3'!U97,IF(G97&gt;=220,Jardin.!$D$70*G97/220)),2)</f>
        <v>0</v>
      </c>
      <c r="T97" s="221">
        <f>ROUND(IF(G97&lt;220,Jardin.!$D$78*'Doc3'!U97,IF(G97&gt;=220,Jardin.!$D$71*G97/220)),2)</f>
        <v>0</v>
      </c>
      <c r="U97" s="221">
        <f>ROUND(IF(G97&lt;220,Jardin.!$D$79*'Doc3'!U97,IF(G97&gt;=220,Jardin.!$D$72*G97/220)),2)</f>
        <v>0</v>
      </c>
      <c r="V97" s="254">
        <f t="shared" si="2"/>
        <v>0</v>
      </c>
      <c r="W97" s="254">
        <f t="shared" si="3"/>
        <v>0</v>
      </c>
    </row>
    <row r="98" spans="1:23" hidden="1">
      <c r="A98" s="203">
        <f>'Doc1'!A98</f>
        <v>0</v>
      </c>
      <c r="B98" s="204">
        <f>'Doc1'!B98</f>
        <v>0</v>
      </c>
      <c r="C98" s="101">
        <f>'Doc1'!C98</f>
        <v>0</v>
      </c>
      <c r="D98" s="99">
        <f>'Doc1'!D98</f>
        <v>0</v>
      </c>
      <c r="E98" s="89">
        <f>'Doc1'!F98</f>
        <v>0</v>
      </c>
      <c r="F98" s="90">
        <f>'Doc1'!I98</f>
        <v>0</v>
      </c>
      <c r="G98" s="90">
        <f>'Doc1'!K98</f>
        <v>0</v>
      </c>
      <c r="H98" s="221">
        <f>'Doc3'!V98</f>
        <v>0</v>
      </c>
      <c r="I98" s="221">
        <f>'Doc3'!W98</f>
        <v>0</v>
      </c>
      <c r="J98" s="251">
        <f>ROUND(('Doc3'!H98*Serv.44h!$D$47)+('Doc3'!I98*Serv.22h!$D$47)+('Doc3'!J98*Serv.30h!$D$47)+('Doc3'!M98*Superv.44h!$D$44)+('Doc3'!N98*Líder.44h!$D$44)+('Doc3'!O98*Encarregado.44h!$D$44)+('Doc3'!P98*'Ag.Higienização.44h'!$D$47)+('Doc3'!Q98*'Limpador de Vidro.44h'!$D$47),2)</f>
        <v>0</v>
      </c>
      <c r="K98" s="221">
        <f>ROUND(('Doc3'!H98*Serv.44h!$D$48)+('Doc3'!I98*Serv.22h!$D$48)+('Doc3'!J98*Serv.30h!$D$48)+('Doc3'!M98*Superv.44h!$D$45)+('Doc3'!N98*Líder.44h!$D$45)+('Doc3'!O98*Encarregado.44h!$D$45)+('Doc3'!P98*'Ag.Higienização.44h'!$D$48)+('Doc3'!Q98*'Limpador de Vidro.44h'!$D$48),2)</f>
        <v>0</v>
      </c>
      <c r="L98" s="221">
        <f>ROUND(('Doc3'!H98*Serv.44h!$D$49)+('Doc3'!I98*Serv.22h!$D$49)+('Doc3'!J98*Serv.30h!$D$49)+('Doc3'!M98*Superv.44h!$D$46)+('Doc3'!N98*Líder.44h!$D$46)+('Doc3'!O98*Encarregado.44h!$D$46)+('Doc3'!P98*'Ag.Higienização.44h'!$D$49)+('Doc3'!Q98*'Limpador de Vidro.44h'!$D$49),2)</f>
        <v>0</v>
      </c>
      <c r="M98" s="221">
        <f>ROUND(('Doc3'!H98*Serv.44h!$D$50)+('Doc3'!I98*Serv.22h!$D$50)+('Doc3'!J98*Serv.30h!$D$50)+('Doc3'!M98*Superv.44h!$D$47)+('Doc3'!N98*Líder.44h!$D$47)+('Doc3'!O98*Encarregado.44h!$D$47)+('Doc3'!P98*'Ag.Higienização.44h'!$D$50)+('Doc3'!Q98*'Limpador de Vidro.44h'!$D$50),2)</f>
        <v>0</v>
      </c>
      <c r="N98" s="221">
        <f>ROUND(('Doc3'!H98*Serv.44h!$D$51)+('Doc3'!I98*Serv.22h!$D$51)+('Doc3'!J98*Serv.30h!$D$51)+('Doc3'!M98*Superv.44h!$D$48)+('Doc3'!N98*Líder.44h!$D$48)+('Doc3'!O98*Encarregado.44h!$D$48)+('Doc3'!P98*'Ag.Higienização.44h'!$D$51)+('Doc3'!Q98*'Limpador de Vidro.44h'!$D$51),2)</f>
        <v>0</v>
      </c>
      <c r="O98" s="221">
        <f>ROUND(('Doc3'!H98*Serv.44h!$D$52)+('Doc3'!I98*Serv.22h!$D$52)+('Doc3'!J98*Serv.30h!$D$52)+('Doc3'!M98*Superv.44h!$D$49)+('Doc3'!N98*Líder.44h!$D$49)+('Doc3'!O98*Encarregado.44h!$D$49)+('Doc3'!P98*'Ag.Higienização.44h'!$D$52)+('Doc3'!Q98*'Limpador de Vidro.44h'!$D$52),2)</f>
        <v>0</v>
      </c>
      <c r="P98" s="251">
        <f>ROUND(IF(G98&lt;220,Jardin.!$D$74*'Doc3'!U98,IF(G98&gt;=220,Jardin.!$D$67*G98/220)),2)</f>
        <v>0</v>
      </c>
      <c r="Q98" s="221">
        <f>ROUND(IF(G98&lt;220,Jardin.!$D$75*'Doc3'!U98,IF(G98&gt;=220,Jardin.!$D$68*G98/220)),2)</f>
        <v>0</v>
      </c>
      <c r="R98" s="221">
        <f>ROUND(IF(G98&lt;220,Jardin.!$D$76*'Doc3'!U98,IF(G98&gt;=220,Jardin.!$D$69*G98/220)),2)</f>
        <v>0</v>
      </c>
      <c r="S98" s="221">
        <f>ROUND(IF(G98&lt;220,Jardin.!$D$77*'Doc3'!U98,IF(G98&gt;=220,Jardin.!$D$70*G98/220)),2)</f>
        <v>0</v>
      </c>
      <c r="T98" s="221">
        <f>ROUND(IF(G98&lt;220,Jardin.!$D$78*'Doc3'!U98,IF(G98&gt;=220,Jardin.!$D$71*G98/220)),2)</f>
        <v>0</v>
      </c>
      <c r="U98" s="221">
        <f>ROUND(IF(G98&lt;220,Jardin.!$D$79*'Doc3'!U98,IF(G98&gt;=220,Jardin.!$D$72*G98/220)),2)</f>
        <v>0</v>
      </c>
      <c r="V98" s="254">
        <f t="shared" si="2"/>
        <v>0</v>
      </c>
      <c r="W98" s="254">
        <f t="shared" si="3"/>
        <v>0</v>
      </c>
    </row>
    <row r="99" spans="1:23" hidden="1">
      <c r="A99" s="203">
        <f>'Doc1'!A99</f>
        <v>0</v>
      </c>
      <c r="B99" s="204">
        <f>'Doc1'!B99</f>
        <v>0</v>
      </c>
      <c r="C99" s="101">
        <f>'Doc1'!C99</f>
        <v>0</v>
      </c>
      <c r="D99" s="99">
        <f>'Doc1'!D99</f>
        <v>0</v>
      </c>
      <c r="E99" s="89">
        <f>'Doc1'!F99</f>
        <v>0</v>
      </c>
      <c r="F99" s="90">
        <f>'Doc1'!I99</f>
        <v>0</v>
      </c>
      <c r="G99" s="90">
        <f>'Doc1'!K99</f>
        <v>0</v>
      </c>
      <c r="H99" s="221">
        <f>'Doc3'!V99</f>
        <v>0</v>
      </c>
      <c r="I99" s="221">
        <f>'Doc3'!W99</f>
        <v>0</v>
      </c>
      <c r="J99" s="251">
        <f>ROUND(('Doc3'!H99*Serv.44h!$D$47)+('Doc3'!I99*Serv.22h!$D$47)+('Doc3'!J99*Serv.30h!$D$47)+('Doc3'!M99*Superv.44h!$D$44)+('Doc3'!N99*Líder.44h!$D$44)+('Doc3'!O99*Encarregado.44h!$D$44)+('Doc3'!P99*'Ag.Higienização.44h'!$D$47)+('Doc3'!Q99*'Limpador de Vidro.44h'!$D$47),2)</f>
        <v>0</v>
      </c>
      <c r="K99" s="221">
        <f>ROUND(('Doc3'!H99*Serv.44h!$D$48)+('Doc3'!I99*Serv.22h!$D$48)+('Doc3'!J99*Serv.30h!$D$48)+('Doc3'!M99*Superv.44h!$D$45)+('Doc3'!N99*Líder.44h!$D$45)+('Doc3'!O99*Encarregado.44h!$D$45)+('Doc3'!P99*'Ag.Higienização.44h'!$D$48)+('Doc3'!Q99*'Limpador de Vidro.44h'!$D$48),2)</f>
        <v>0</v>
      </c>
      <c r="L99" s="221">
        <f>ROUND(('Doc3'!H99*Serv.44h!$D$49)+('Doc3'!I99*Serv.22h!$D$49)+('Doc3'!J99*Serv.30h!$D$49)+('Doc3'!M99*Superv.44h!$D$46)+('Doc3'!N99*Líder.44h!$D$46)+('Doc3'!O99*Encarregado.44h!$D$46)+('Doc3'!P99*'Ag.Higienização.44h'!$D$49)+('Doc3'!Q99*'Limpador de Vidro.44h'!$D$49),2)</f>
        <v>0</v>
      </c>
      <c r="M99" s="221">
        <f>ROUND(('Doc3'!H99*Serv.44h!$D$50)+('Doc3'!I99*Serv.22h!$D$50)+('Doc3'!J99*Serv.30h!$D$50)+('Doc3'!M99*Superv.44h!$D$47)+('Doc3'!N99*Líder.44h!$D$47)+('Doc3'!O99*Encarregado.44h!$D$47)+('Doc3'!P99*'Ag.Higienização.44h'!$D$50)+('Doc3'!Q99*'Limpador de Vidro.44h'!$D$50),2)</f>
        <v>0</v>
      </c>
      <c r="N99" s="221">
        <f>ROUND(('Doc3'!H99*Serv.44h!$D$51)+('Doc3'!I99*Serv.22h!$D$51)+('Doc3'!J99*Serv.30h!$D$51)+('Doc3'!M99*Superv.44h!$D$48)+('Doc3'!N99*Líder.44h!$D$48)+('Doc3'!O99*Encarregado.44h!$D$48)+('Doc3'!P99*'Ag.Higienização.44h'!$D$51)+('Doc3'!Q99*'Limpador de Vidro.44h'!$D$51),2)</f>
        <v>0</v>
      </c>
      <c r="O99" s="221">
        <f>ROUND(('Doc3'!H99*Serv.44h!$D$52)+('Doc3'!I99*Serv.22h!$D$52)+('Doc3'!J99*Serv.30h!$D$52)+('Doc3'!M99*Superv.44h!$D$49)+('Doc3'!N99*Líder.44h!$D$49)+('Doc3'!O99*Encarregado.44h!$D$49)+('Doc3'!P99*'Ag.Higienização.44h'!$D$52)+('Doc3'!Q99*'Limpador de Vidro.44h'!$D$52),2)</f>
        <v>0</v>
      </c>
      <c r="P99" s="251">
        <f>ROUND(IF(G99&lt;220,Jardin.!$D$74*'Doc3'!U99,IF(G99&gt;=220,Jardin.!$D$67*G99/220)),2)</f>
        <v>0</v>
      </c>
      <c r="Q99" s="221">
        <f>ROUND(IF(G99&lt;220,Jardin.!$D$75*'Doc3'!U99,IF(G99&gt;=220,Jardin.!$D$68*G99/220)),2)</f>
        <v>0</v>
      </c>
      <c r="R99" s="221">
        <f>ROUND(IF(G99&lt;220,Jardin.!$D$76*'Doc3'!U99,IF(G99&gt;=220,Jardin.!$D$69*G99/220)),2)</f>
        <v>0</v>
      </c>
      <c r="S99" s="221">
        <f>ROUND(IF(G99&lt;220,Jardin.!$D$77*'Doc3'!U99,IF(G99&gt;=220,Jardin.!$D$70*G99/220)),2)</f>
        <v>0</v>
      </c>
      <c r="T99" s="221">
        <f>ROUND(IF(G99&lt;220,Jardin.!$D$78*'Doc3'!U99,IF(G99&gt;=220,Jardin.!$D$71*G99/220)),2)</f>
        <v>0</v>
      </c>
      <c r="U99" s="221">
        <f>ROUND(IF(G99&lt;220,Jardin.!$D$79*'Doc3'!U99,IF(G99&gt;=220,Jardin.!$D$72*G99/220)),2)</f>
        <v>0</v>
      </c>
      <c r="V99" s="254">
        <f t="shared" si="2"/>
        <v>0</v>
      </c>
      <c r="W99" s="254">
        <f t="shared" si="3"/>
        <v>0</v>
      </c>
    </row>
    <row r="100" spans="1:23" hidden="1">
      <c r="A100" s="203">
        <f>'Doc1'!A100</f>
        <v>0</v>
      </c>
      <c r="B100" s="204">
        <f>'Doc1'!B100</f>
        <v>0</v>
      </c>
      <c r="C100" s="101">
        <f>'Doc1'!C100</f>
        <v>0</v>
      </c>
      <c r="D100" s="99">
        <f>'Doc1'!D100</f>
        <v>0</v>
      </c>
      <c r="E100" s="89">
        <f>'Doc1'!F100</f>
        <v>0</v>
      </c>
      <c r="F100" s="90">
        <f>'Doc1'!I100</f>
        <v>0</v>
      </c>
      <c r="G100" s="90">
        <f>'Doc1'!K100</f>
        <v>0</v>
      </c>
      <c r="H100" s="221">
        <f>'Doc3'!V100</f>
        <v>0</v>
      </c>
      <c r="I100" s="221">
        <f>'Doc3'!W100</f>
        <v>0</v>
      </c>
      <c r="J100" s="251">
        <f>ROUND(('Doc3'!H100*Serv.44h!$D$47)+('Doc3'!I100*Serv.22h!$D$47)+('Doc3'!J100*Serv.30h!$D$47)+('Doc3'!M100*Superv.44h!$D$44)+('Doc3'!N100*Líder.44h!$D$44)+('Doc3'!O100*Encarregado.44h!$D$44)+('Doc3'!P100*'Ag.Higienização.44h'!$D$47)+('Doc3'!Q100*'Limpador de Vidro.44h'!$D$47),2)</f>
        <v>0</v>
      </c>
      <c r="K100" s="221">
        <f>ROUND(('Doc3'!H100*Serv.44h!$D$48)+('Doc3'!I100*Serv.22h!$D$48)+('Doc3'!J100*Serv.30h!$D$48)+('Doc3'!M100*Superv.44h!$D$45)+('Doc3'!N100*Líder.44h!$D$45)+('Doc3'!O100*Encarregado.44h!$D$45)+('Doc3'!P100*'Ag.Higienização.44h'!$D$48)+('Doc3'!Q100*'Limpador de Vidro.44h'!$D$48),2)</f>
        <v>0</v>
      </c>
      <c r="L100" s="221">
        <f>ROUND(('Doc3'!H100*Serv.44h!$D$49)+('Doc3'!I100*Serv.22h!$D$49)+('Doc3'!J100*Serv.30h!$D$49)+('Doc3'!M100*Superv.44h!$D$46)+('Doc3'!N100*Líder.44h!$D$46)+('Doc3'!O100*Encarregado.44h!$D$46)+('Doc3'!P100*'Ag.Higienização.44h'!$D$49)+('Doc3'!Q100*'Limpador de Vidro.44h'!$D$49),2)</f>
        <v>0</v>
      </c>
      <c r="M100" s="221">
        <f>ROUND(('Doc3'!H100*Serv.44h!$D$50)+('Doc3'!I100*Serv.22h!$D$50)+('Doc3'!J100*Serv.30h!$D$50)+('Doc3'!M100*Superv.44h!$D$47)+('Doc3'!N100*Líder.44h!$D$47)+('Doc3'!O100*Encarregado.44h!$D$47)+('Doc3'!P100*'Ag.Higienização.44h'!$D$50)+('Doc3'!Q100*'Limpador de Vidro.44h'!$D$50),2)</f>
        <v>0</v>
      </c>
      <c r="N100" s="221">
        <f>ROUND(('Doc3'!H100*Serv.44h!$D$51)+('Doc3'!I100*Serv.22h!$D$51)+('Doc3'!J100*Serv.30h!$D$51)+('Doc3'!M100*Superv.44h!$D$48)+('Doc3'!N100*Líder.44h!$D$48)+('Doc3'!O100*Encarregado.44h!$D$48)+('Doc3'!P100*'Ag.Higienização.44h'!$D$51)+('Doc3'!Q100*'Limpador de Vidro.44h'!$D$51),2)</f>
        <v>0</v>
      </c>
      <c r="O100" s="221">
        <f>ROUND(('Doc3'!H100*Serv.44h!$D$52)+('Doc3'!I100*Serv.22h!$D$52)+('Doc3'!J100*Serv.30h!$D$52)+('Doc3'!M100*Superv.44h!$D$49)+('Doc3'!N100*Líder.44h!$D$49)+('Doc3'!O100*Encarregado.44h!$D$49)+('Doc3'!P100*'Ag.Higienização.44h'!$D$52)+('Doc3'!Q100*'Limpador de Vidro.44h'!$D$52),2)</f>
        <v>0</v>
      </c>
      <c r="P100" s="251">
        <f>ROUND(IF(G100&lt;220,Jardin.!$D$74*'Doc3'!U100,IF(G100&gt;=220,Jardin.!$D$67*G100/220)),2)</f>
        <v>0</v>
      </c>
      <c r="Q100" s="221">
        <f>ROUND(IF(G100&lt;220,Jardin.!$D$75*'Doc3'!U100,IF(G100&gt;=220,Jardin.!$D$68*G100/220)),2)</f>
        <v>0</v>
      </c>
      <c r="R100" s="221">
        <f>ROUND(IF(G100&lt;220,Jardin.!$D$76*'Doc3'!U100,IF(G100&gt;=220,Jardin.!$D$69*G100/220)),2)</f>
        <v>0</v>
      </c>
      <c r="S100" s="221">
        <f>ROUND(IF(G100&lt;220,Jardin.!$D$77*'Doc3'!U100,IF(G100&gt;=220,Jardin.!$D$70*G100/220)),2)</f>
        <v>0</v>
      </c>
      <c r="T100" s="221">
        <f>ROUND(IF(G100&lt;220,Jardin.!$D$78*'Doc3'!U100,IF(G100&gt;=220,Jardin.!$D$71*G100/220)),2)</f>
        <v>0</v>
      </c>
      <c r="U100" s="221">
        <f>ROUND(IF(G100&lt;220,Jardin.!$D$79*'Doc3'!U100,IF(G100&gt;=220,Jardin.!$D$72*G100/220)),2)</f>
        <v>0</v>
      </c>
      <c r="V100" s="254">
        <f t="shared" si="2"/>
        <v>0</v>
      </c>
      <c r="W100" s="254">
        <f t="shared" si="3"/>
        <v>0</v>
      </c>
    </row>
    <row r="101" spans="1:23" hidden="1">
      <c r="A101" s="203">
        <f>'Doc1'!A101</f>
        <v>0</v>
      </c>
      <c r="B101" s="204">
        <f>'Doc1'!B101</f>
        <v>0</v>
      </c>
      <c r="C101" s="101">
        <f>'Doc1'!C101</f>
        <v>0</v>
      </c>
      <c r="D101" s="99">
        <f>'Doc1'!D101</f>
        <v>0</v>
      </c>
      <c r="E101" s="89">
        <f>'Doc1'!F101</f>
        <v>0</v>
      </c>
      <c r="F101" s="90">
        <f>'Doc1'!I101</f>
        <v>0</v>
      </c>
      <c r="G101" s="90">
        <f>'Doc1'!K101</f>
        <v>0</v>
      </c>
      <c r="H101" s="221">
        <f>'Doc3'!V101</f>
        <v>0</v>
      </c>
      <c r="I101" s="221">
        <f>'Doc3'!W101</f>
        <v>0</v>
      </c>
      <c r="J101" s="251">
        <f>ROUND(('Doc3'!H101*Serv.44h!$D$47)+('Doc3'!I101*Serv.22h!$D$47)+('Doc3'!J101*Serv.30h!$D$47)+('Doc3'!M101*Superv.44h!$D$44)+('Doc3'!N101*Líder.44h!$D$44)+('Doc3'!O101*Encarregado.44h!$D$44)+('Doc3'!P101*'Ag.Higienização.44h'!$D$47)+('Doc3'!Q101*'Limpador de Vidro.44h'!$D$47),2)</f>
        <v>0</v>
      </c>
      <c r="K101" s="221">
        <f>ROUND(('Doc3'!H101*Serv.44h!$D$48)+('Doc3'!I101*Serv.22h!$D$48)+('Doc3'!J101*Serv.30h!$D$48)+('Doc3'!M101*Superv.44h!$D$45)+('Doc3'!N101*Líder.44h!$D$45)+('Doc3'!O101*Encarregado.44h!$D$45)+('Doc3'!P101*'Ag.Higienização.44h'!$D$48)+('Doc3'!Q101*'Limpador de Vidro.44h'!$D$48),2)</f>
        <v>0</v>
      </c>
      <c r="L101" s="221">
        <f>ROUND(('Doc3'!H101*Serv.44h!$D$49)+('Doc3'!I101*Serv.22h!$D$49)+('Doc3'!J101*Serv.30h!$D$49)+('Doc3'!M101*Superv.44h!$D$46)+('Doc3'!N101*Líder.44h!$D$46)+('Doc3'!O101*Encarregado.44h!$D$46)+('Doc3'!P101*'Ag.Higienização.44h'!$D$49)+('Doc3'!Q101*'Limpador de Vidro.44h'!$D$49),2)</f>
        <v>0</v>
      </c>
      <c r="M101" s="221">
        <f>ROUND(('Doc3'!H101*Serv.44h!$D$50)+('Doc3'!I101*Serv.22h!$D$50)+('Doc3'!J101*Serv.30h!$D$50)+('Doc3'!M101*Superv.44h!$D$47)+('Doc3'!N101*Líder.44h!$D$47)+('Doc3'!O101*Encarregado.44h!$D$47)+('Doc3'!P101*'Ag.Higienização.44h'!$D$50)+('Doc3'!Q101*'Limpador de Vidro.44h'!$D$50),2)</f>
        <v>0</v>
      </c>
      <c r="N101" s="221">
        <f>ROUND(('Doc3'!H101*Serv.44h!$D$51)+('Doc3'!I101*Serv.22h!$D$51)+('Doc3'!J101*Serv.30h!$D$51)+('Doc3'!M101*Superv.44h!$D$48)+('Doc3'!N101*Líder.44h!$D$48)+('Doc3'!O101*Encarregado.44h!$D$48)+('Doc3'!P101*'Ag.Higienização.44h'!$D$51)+('Doc3'!Q101*'Limpador de Vidro.44h'!$D$51),2)</f>
        <v>0</v>
      </c>
      <c r="O101" s="221">
        <f>ROUND(('Doc3'!H101*Serv.44h!$D$52)+('Doc3'!I101*Serv.22h!$D$52)+('Doc3'!J101*Serv.30h!$D$52)+('Doc3'!M101*Superv.44h!$D$49)+('Doc3'!N101*Líder.44h!$D$49)+('Doc3'!O101*Encarregado.44h!$D$49)+('Doc3'!P101*'Ag.Higienização.44h'!$D$52)+('Doc3'!Q101*'Limpador de Vidro.44h'!$D$52),2)</f>
        <v>0</v>
      </c>
      <c r="P101" s="251">
        <f>ROUND(IF(G101&lt;220,Jardin.!$D$74*'Doc3'!U101,IF(G101&gt;=220,Jardin.!$D$67*G101/220)),2)</f>
        <v>0</v>
      </c>
      <c r="Q101" s="221">
        <f>ROUND(IF(G101&lt;220,Jardin.!$D$75*'Doc3'!U101,IF(G101&gt;=220,Jardin.!$D$68*G101/220)),2)</f>
        <v>0</v>
      </c>
      <c r="R101" s="221">
        <f>ROUND(IF(G101&lt;220,Jardin.!$D$76*'Doc3'!U101,IF(G101&gt;=220,Jardin.!$D$69*G101/220)),2)</f>
        <v>0</v>
      </c>
      <c r="S101" s="221">
        <f>ROUND(IF(G101&lt;220,Jardin.!$D$77*'Doc3'!U101,IF(G101&gt;=220,Jardin.!$D$70*G101/220)),2)</f>
        <v>0</v>
      </c>
      <c r="T101" s="221">
        <f>ROUND(IF(G101&lt;220,Jardin.!$D$78*'Doc3'!U101,IF(G101&gt;=220,Jardin.!$D$71*G101/220)),2)</f>
        <v>0</v>
      </c>
      <c r="U101" s="221">
        <f>ROUND(IF(G101&lt;220,Jardin.!$D$79*'Doc3'!U101,IF(G101&gt;=220,Jardin.!$D$72*G101/220)),2)</f>
        <v>0</v>
      </c>
      <c r="V101" s="254">
        <f t="shared" si="2"/>
        <v>0</v>
      </c>
      <c r="W101" s="254">
        <f t="shared" si="3"/>
        <v>0</v>
      </c>
    </row>
    <row r="102" spans="1:23" hidden="1">
      <c r="A102" s="203">
        <f>'Doc1'!A102</f>
        <v>0</v>
      </c>
      <c r="B102" s="204">
        <f>'Doc1'!B102</f>
        <v>0</v>
      </c>
      <c r="C102" s="101">
        <f>'Doc1'!C102</f>
        <v>0</v>
      </c>
      <c r="D102" s="99">
        <f>'Doc1'!D102</f>
        <v>0</v>
      </c>
      <c r="E102" s="89">
        <f>'Doc1'!F102</f>
        <v>0</v>
      </c>
      <c r="F102" s="90">
        <f>'Doc1'!I102</f>
        <v>0</v>
      </c>
      <c r="G102" s="90">
        <f>'Doc1'!K102</f>
        <v>0</v>
      </c>
      <c r="H102" s="221">
        <f>'Doc3'!V102</f>
        <v>0</v>
      </c>
      <c r="I102" s="221">
        <f>'Doc3'!W102</f>
        <v>0</v>
      </c>
      <c r="J102" s="251">
        <f>ROUND(('Doc3'!H102*Serv.44h!$D$47)+('Doc3'!I102*Serv.22h!$D$47)+('Doc3'!J102*Serv.30h!$D$47)+('Doc3'!M102*Superv.44h!$D$44)+('Doc3'!N102*Líder.44h!$D$44)+('Doc3'!O102*Encarregado.44h!$D$44)+('Doc3'!P102*'Ag.Higienização.44h'!$D$47)+('Doc3'!Q102*'Limpador de Vidro.44h'!$D$47),2)</f>
        <v>0</v>
      </c>
      <c r="K102" s="221">
        <f>ROUND(('Doc3'!H102*Serv.44h!$D$48)+('Doc3'!I102*Serv.22h!$D$48)+('Doc3'!J102*Serv.30h!$D$48)+('Doc3'!M102*Superv.44h!$D$45)+('Doc3'!N102*Líder.44h!$D$45)+('Doc3'!O102*Encarregado.44h!$D$45)+('Doc3'!P102*'Ag.Higienização.44h'!$D$48)+('Doc3'!Q102*'Limpador de Vidro.44h'!$D$48),2)</f>
        <v>0</v>
      </c>
      <c r="L102" s="221">
        <f>ROUND(('Doc3'!H102*Serv.44h!$D$49)+('Doc3'!I102*Serv.22h!$D$49)+('Doc3'!J102*Serv.30h!$D$49)+('Doc3'!M102*Superv.44h!$D$46)+('Doc3'!N102*Líder.44h!$D$46)+('Doc3'!O102*Encarregado.44h!$D$46)+('Doc3'!P102*'Ag.Higienização.44h'!$D$49)+('Doc3'!Q102*'Limpador de Vidro.44h'!$D$49),2)</f>
        <v>0</v>
      </c>
      <c r="M102" s="221">
        <f>ROUND(('Doc3'!H102*Serv.44h!$D$50)+('Doc3'!I102*Serv.22h!$D$50)+('Doc3'!J102*Serv.30h!$D$50)+('Doc3'!M102*Superv.44h!$D$47)+('Doc3'!N102*Líder.44h!$D$47)+('Doc3'!O102*Encarregado.44h!$D$47)+('Doc3'!P102*'Ag.Higienização.44h'!$D$50)+('Doc3'!Q102*'Limpador de Vidro.44h'!$D$50),2)</f>
        <v>0</v>
      </c>
      <c r="N102" s="221">
        <f>ROUND(('Doc3'!H102*Serv.44h!$D$51)+('Doc3'!I102*Serv.22h!$D$51)+('Doc3'!J102*Serv.30h!$D$51)+('Doc3'!M102*Superv.44h!$D$48)+('Doc3'!N102*Líder.44h!$D$48)+('Doc3'!O102*Encarregado.44h!$D$48)+('Doc3'!P102*'Ag.Higienização.44h'!$D$51)+('Doc3'!Q102*'Limpador de Vidro.44h'!$D$51),2)</f>
        <v>0</v>
      </c>
      <c r="O102" s="221">
        <f>ROUND(('Doc3'!H102*Serv.44h!$D$52)+('Doc3'!I102*Serv.22h!$D$52)+('Doc3'!J102*Serv.30h!$D$52)+('Doc3'!M102*Superv.44h!$D$49)+('Doc3'!N102*Líder.44h!$D$49)+('Doc3'!O102*Encarregado.44h!$D$49)+('Doc3'!P102*'Ag.Higienização.44h'!$D$52)+('Doc3'!Q102*'Limpador de Vidro.44h'!$D$52),2)</f>
        <v>0</v>
      </c>
      <c r="P102" s="251">
        <f>ROUND(IF(G102&lt;220,Jardin.!$D$74*'Doc3'!U102,IF(G102&gt;=220,Jardin.!$D$67*G102/220)),2)</f>
        <v>0</v>
      </c>
      <c r="Q102" s="221">
        <f>ROUND(IF(G102&lt;220,Jardin.!$D$75*'Doc3'!U102,IF(G102&gt;=220,Jardin.!$D$68*G102/220)),2)</f>
        <v>0</v>
      </c>
      <c r="R102" s="221">
        <f>ROUND(IF(G102&lt;220,Jardin.!$D$76*'Doc3'!U102,IF(G102&gt;=220,Jardin.!$D$69*G102/220)),2)</f>
        <v>0</v>
      </c>
      <c r="S102" s="221">
        <f>ROUND(IF(G102&lt;220,Jardin.!$D$77*'Doc3'!U102,IF(G102&gt;=220,Jardin.!$D$70*G102/220)),2)</f>
        <v>0</v>
      </c>
      <c r="T102" s="221">
        <f>ROUND(IF(G102&lt;220,Jardin.!$D$78*'Doc3'!U102,IF(G102&gt;=220,Jardin.!$D$71*G102/220)),2)</f>
        <v>0</v>
      </c>
      <c r="U102" s="221">
        <f>ROUND(IF(G102&lt;220,Jardin.!$D$79*'Doc3'!U102,IF(G102&gt;=220,Jardin.!$D$72*G102/220)),2)</f>
        <v>0</v>
      </c>
      <c r="V102" s="254">
        <f t="shared" si="2"/>
        <v>0</v>
      </c>
      <c r="W102" s="254">
        <f t="shared" si="3"/>
        <v>0</v>
      </c>
    </row>
    <row r="103" spans="1:23" hidden="1">
      <c r="A103" s="203">
        <f>'Doc1'!A103</f>
        <v>0</v>
      </c>
      <c r="B103" s="204">
        <f>'Doc1'!B103</f>
        <v>0</v>
      </c>
      <c r="C103" s="101">
        <f>'Doc1'!C103</f>
        <v>0</v>
      </c>
      <c r="D103" s="99">
        <f>'Doc1'!D103</f>
        <v>0</v>
      </c>
      <c r="E103" s="89">
        <f>'Doc1'!F103</f>
        <v>0</v>
      </c>
      <c r="F103" s="90">
        <f>'Doc1'!I103</f>
        <v>0</v>
      </c>
      <c r="G103" s="90">
        <f>'Doc1'!K103</f>
        <v>0</v>
      </c>
      <c r="H103" s="221">
        <f>'Doc3'!V103</f>
        <v>0</v>
      </c>
      <c r="I103" s="221">
        <f>'Doc3'!W103</f>
        <v>0</v>
      </c>
      <c r="J103" s="251">
        <f>ROUND(('Doc3'!H103*Serv.44h!$D$47)+('Doc3'!I103*Serv.22h!$D$47)+('Doc3'!J103*Serv.30h!$D$47)+('Doc3'!M103*Superv.44h!$D$44)+('Doc3'!N103*Líder.44h!$D$44)+('Doc3'!O103*Encarregado.44h!$D$44)+('Doc3'!P103*'Ag.Higienização.44h'!$D$47)+('Doc3'!Q103*'Limpador de Vidro.44h'!$D$47),2)</f>
        <v>0</v>
      </c>
      <c r="K103" s="221">
        <f>ROUND(('Doc3'!H103*Serv.44h!$D$48)+('Doc3'!I103*Serv.22h!$D$48)+('Doc3'!J103*Serv.30h!$D$48)+('Doc3'!M103*Superv.44h!$D$45)+('Doc3'!N103*Líder.44h!$D$45)+('Doc3'!O103*Encarregado.44h!$D$45)+('Doc3'!P103*'Ag.Higienização.44h'!$D$48)+('Doc3'!Q103*'Limpador de Vidro.44h'!$D$48),2)</f>
        <v>0</v>
      </c>
      <c r="L103" s="221">
        <f>ROUND(('Doc3'!H103*Serv.44h!$D$49)+('Doc3'!I103*Serv.22h!$D$49)+('Doc3'!J103*Serv.30h!$D$49)+('Doc3'!M103*Superv.44h!$D$46)+('Doc3'!N103*Líder.44h!$D$46)+('Doc3'!O103*Encarregado.44h!$D$46)+('Doc3'!P103*'Ag.Higienização.44h'!$D$49)+('Doc3'!Q103*'Limpador de Vidro.44h'!$D$49),2)</f>
        <v>0</v>
      </c>
      <c r="M103" s="221">
        <f>ROUND(('Doc3'!H103*Serv.44h!$D$50)+('Doc3'!I103*Serv.22h!$D$50)+('Doc3'!J103*Serv.30h!$D$50)+('Doc3'!M103*Superv.44h!$D$47)+('Doc3'!N103*Líder.44h!$D$47)+('Doc3'!O103*Encarregado.44h!$D$47)+('Doc3'!P103*'Ag.Higienização.44h'!$D$50)+('Doc3'!Q103*'Limpador de Vidro.44h'!$D$50),2)</f>
        <v>0</v>
      </c>
      <c r="N103" s="221">
        <f>ROUND(('Doc3'!H103*Serv.44h!$D$51)+('Doc3'!I103*Serv.22h!$D$51)+('Doc3'!J103*Serv.30h!$D$51)+('Doc3'!M103*Superv.44h!$D$48)+('Doc3'!N103*Líder.44h!$D$48)+('Doc3'!O103*Encarregado.44h!$D$48)+('Doc3'!P103*'Ag.Higienização.44h'!$D$51)+('Doc3'!Q103*'Limpador de Vidro.44h'!$D$51),2)</f>
        <v>0</v>
      </c>
      <c r="O103" s="221">
        <f>ROUND(('Doc3'!H103*Serv.44h!$D$52)+('Doc3'!I103*Serv.22h!$D$52)+('Doc3'!J103*Serv.30h!$D$52)+('Doc3'!M103*Superv.44h!$D$49)+('Doc3'!N103*Líder.44h!$D$49)+('Doc3'!O103*Encarregado.44h!$D$49)+('Doc3'!P103*'Ag.Higienização.44h'!$D$52)+('Doc3'!Q103*'Limpador de Vidro.44h'!$D$52),2)</f>
        <v>0</v>
      </c>
      <c r="P103" s="251">
        <f>ROUND(IF(G103&lt;220,Jardin.!$D$74*'Doc3'!U103,IF(G103&gt;=220,Jardin.!$D$67*G103/220)),2)</f>
        <v>0</v>
      </c>
      <c r="Q103" s="221">
        <f>ROUND(IF(G103&lt;220,Jardin.!$D$75*'Doc3'!U103,IF(G103&gt;=220,Jardin.!$D$68*G103/220)),2)</f>
        <v>0</v>
      </c>
      <c r="R103" s="221">
        <f>ROUND(IF(G103&lt;220,Jardin.!$D$76*'Doc3'!U103,IF(G103&gt;=220,Jardin.!$D$69*G103/220)),2)</f>
        <v>0</v>
      </c>
      <c r="S103" s="221">
        <f>ROUND(IF(G103&lt;220,Jardin.!$D$77*'Doc3'!U103,IF(G103&gt;=220,Jardin.!$D$70*G103/220)),2)</f>
        <v>0</v>
      </c>
      <c r="T103" s="221">
        <f>ROUND(IF(G103&lt;220,Jardin.!$D$78*'Doc3'!U103,IF(G103&gt;=220,Jardin.!$D$71*G103/220)),2)</f>
        <v>0</v>
      </c>
      <c r="U103" s="221">
        <f>ROUND(IF(G103&lt;220,Jardin.!$D$79*'Doc3'!U103,IF(G103&gt;=220,Jardin.!$D$72*G103/220)),2)</f>
        <v>0</v>
      </c>
      <c r="V103" s="254">
        <f t="shared" si="2"/>
        <v>0</v>
      </c>
      <c r="W103" s="254">
        <f t="shared" si="3"/>
        <v>0</v>
      </c>
    </row>
    <row r="104" spans="1:23" hidden="1">
      <c r="A104" s="203">
        <f>'Doc1'!A104</f>
        <v>0</v>
      </c>
      <c r="B104" s="204">
        <f>'Doc1'!B104</f>
        <v>0</v>
      </c>
      <c r="C104" s="101">
        <f>'Doc1'!C104</f>
        <v>0</v>
      </c>
      <c r="D104" s="99">
        <f>'Doc1'!D104</f>
        <v>0</v>
      </c>
      <c r="E104" s="89">
        <f>'Doc1'!F104</f>
        <v>0</v>
      </c>
      <c r="F104" s="90">
        <f>'Doc1'!I104</f>
        <v>0</v>
      </c>
      <c r="G104" s="90">
        <f>'Doc1'!K104</f>
        <v>0</v>
      </c>
      <c r="H104" s="221">
        <f>'Doc3'!V104</f>
        <v>0</v>
      </c>
      <c r="I104" s="221">
        <f>'Doc3'!W104</f>
        <v>0</v>
      </c>
      <c r="J104" s="251">
        <f>ROUND(('Doc3'!H104*Serv.44h!$D$47)+('Doc3'!I104*Serv.22h!$D$47)+('Doc3'!J104*Serv.30h!$D$47)+('Doc3'!M104*Superv.44h!$D$44)+('Doc3'!N104*Líder.44h!$D$44)+('Doc3'!O104*Encarregado.44h!$D$44)+('Doc3'!P104*'Ag.Higienização.44h'!$D$47)+('Doc3'!Q104*'Limpador de Vidro.44h'!$D$47),2)</f>
        <v>0</v>
      </c>
      <c r="K104" s="221">
        <f>ROUND(('Doc3'!H104*Serv.44h!$D$48)+('Doc3'!I104*Serv.22h!$D$48)+('Doc3'!J104*Serv.30h!$D$48)+('Doc3'!M104*Superv.44h!$D$45)+('Doc3'!N104*Líder.44h!$D$45)+('Doc3'!O104*Encarregado.44h!$D$45)+('Doc3'!P104*'Ag.Higienização.44h'!$D$48)+('Doc3'!Q104*'Limpador de Vidro.44h'!$D$48),2)</f>
        <v>0</v>
      </c>
      <c r="L104" s="221">
        <f>ROUND(('Doc3'!H104*Serv.44h!$D$49)+('Doc3'!I104*Serv.22h!$D$49)+('Doc3'!J104*Serv.30h!$D$49)+('Doc3'!M104*Superv.44h!$D$46)+('Doc3'!N104*Líder.44h!$D$46)+('Doc3'!O104*Encarregado.44h!$D$46)+('Doc3'!P104*'Ag.Higienização.44h'!$D$49)+('Doc3'!Q104*'Limpador de Vidro.44h'!$D$49),2)</f>
        <v>0</v>
      </c>
      <c r="M104" s="221">
        <f>ROUND(('Doc3'!H104*Serv.44h!$D$50)+('Doc3'!I104*Serv.22h!$D$50)+('Doc3'!J104*Serv.30h!$D$50)+('Doc3'!M104*Superv.44h!$D$47)+('Doc3'!N104*Líder.44h!$D$47)+('Doc3'!O104*Encarregado.44h!$D$47)+('Doc3'!P104*'Ag.Higienização.44h'!$D$50)+('Doc3'!Q104*'Limpador de Vidro.44h'!$D$50),2)</f>
        <v>0</v>
      </c>
      <c r="N104" s="221">
        <f>ROUND(('Doc3'!H104*Serv.44h!$D$51)+('Doc3'!I104*Serv.22h!$D$51)+('Doc3'!J104*Serv.30h!$D$51)+('Doc3'!M104*Superv.44h!$D$48)+('Doc3'!N104*Líder.44h!$D$48)+('Doc3'!O104*Encarregado.44h!$D$48)+('Doc3'!P104*'Ag.Higienização.44h'!$D$51)+('Doc3'!Q104*'Limpador de Vidro.44h'!$D$51),2)</f>
        <v>0</v>
      </c>
      <c r="O104" s="221">
        <f>ROUND(('Doc3'!H104*Serv.44h!$D$52)+('Doc3'!I104*Serv.22h!$D$52)+('Doc3'!J104*Serv.30h!$D$52)+('Doc3'!M104*Superv.44h!$D$49)+('Doc3'!N104*Líder.44h!$D$49)+('Doc3'!O104*Encarregado.44h!$D$49)+('Doc3'!P104*'Ag.Higienização.44h'!$D$52)+('Doc3'!Q104*'Limpador de Vidro.44h'!$D$52),2)</f>
        <v>0</v>
      </c>
      <c r="P104" s="251">
        <f>ROUND(IF(G104&lt;220,Jardin.!$D$74*'Doc3'!U104,IF(G104&gt;=220,Jardin.!$D$67*G104/220)),2)</f>
        <v>0</v>
      </c>
      <c r="Q104" s="221">
        <f>ROUND(IF(G104&lt;220,Jardin.!$D$75*'Doc3'!U104,IF(G104&gt;=220,Jardin.!$D$68*G104/220)),2)</f>
        <v>0</v>
      </c>
      <c r="R104" s="221">
        <f>ROUND(IF(G104&lt;220,Jardin.!$D$76*'Doc3'!U104,IF(G104&gt;=220,Jardin.!$D$69*G104/220)),2)</f>
        <v>0</v>
      </c>
      <c r="S104" s="221">
        <f>ROUND(IF(G104&lt;220,Jardin.!$D$77*'Doc3'!U104,IF(G104&gt;=220,Jardin.!$D$70*G104/220)),2)</f>
        <v>0</v>
      </c>
      <c r="T104" s="221">
        <f>ROUND(IF(G104&lt;220,Jardin.!$D$78*'Doc3'!U104,IF(G104&gt;=220,Jardin.!$D$71*G104/220)),2)</f>
        <v>0</v>
      </c>
      <c r="U104" s="221">
        <f>ROUND(IF(G104&lt;220,Jardin.!$D$79*'Doc3'!U104,IF(G104&gt;=220,Jardin.!$D$72*G104/220)),2)</f>
        <v>0</v>
      </c>
      <c r="V104" s="254">
        <f t="shared" si="2"/>
        <v>0</v>
      </c>
      <c r="W104" s="254">
        <f t="shared" si="3"/>
        <v>0</v>
      </c>
    </row>
    <row r="105" spans="1:23" hidden="1">
      <c r="A105" s="203">
        <f>'Doc1'!A105</f>
        <v>0</v>
      </c>
      <c r="B105" s="204">
        <f>'Doc1'!B105</f>
        <v>0</v>
      </c>
      <c r="C105" s="101">
        <f>'Doc1'!C105</f>
        <v>0</v>
      </c>
      <c r="D105" s="99">
        <f>'Doc1'!D105</f>
        <v>0</v>
      </c>
      <c r="E105" s="89">
        <f>'Doc1'!F105</f>
        <v>0</v>
      </c>
      <c r="F105" s="90">
        <f>'Doc1'!I105</f>
        <v>0</v>
      </c>
      <c r="G105" s="90">
        <f>'Doc1'!K105</f>
        <v>0</v>
      </c>
      <c r="H105" s="221">
        <f>'Doc3'!V105</f>
        <v>0</v>
      </c>
      <c r="I105" s="221">
        <f>'Doc3'!W105</f>
        <v>0</v>
      </c>
      <c r="J105" s="251">
        <f>ROUND(('Doc3'!H105*Serv.44h!$D$47)+('Doc3'!I105*Serv.22h!$D$47)+('Doc3'!J105*Serv.30h!$D$47)+('Doc3'!M105*Superv.44h!$D$44)+('Doc3'!N105*Líder.44h!$D$44)+('Doc3'!O105*Encarregado.44h!$D$44)+('Doc3'!P105*'Ag.Higienização.44h'!$D$47)+('Doc3'!Q105*'Limpador de Vidro.44h'!$D$47),2)</f>
        <v>0</v>
      </c>
      <c r="K105" s="221">
        <f>ROUND(('Doc3'!H105*Serv.44h!$D$48)+('Doc3'!I105*Serv.22h!$D$48)+('Doc3'!J105*Serv.30h!$D$48)+('Doc3'!M105*Superv.44h!$D$45)+('Doc3'!N105*Líder.44h!$D$45)+('Doc3'!O105*Encarregado.44h!$D$45)+('Doc3'!P105*'Ag.Higienização.44h'!$D$48)+('Doc3'!Q105*'Limpador de Vidro.44h'!$D$48),2)</f>
        <v>0</v>
      </c>
      <c r="L105" s="221">
        <f>ROUND(('Doc3'!H105*Serv.44h!$D$49)+('Doc3'!I105*Serv.22h!$D$49)+('Doc3'!J105*Serv.30h!$D$49)+('Doc3'!M105*Superv.44h!$D$46)+('Doc3'!N105*Líder.44h!$D$46)+('Doc3'!O105*Encarregado.44h!$D$46)+('Doc3'!P105*'Ag.Higienização.44h'!$D$49)+('Doc3'!Q105*'Limpador de Vidro.44h'!$D$49),2)</f>
        <v>0</v>
      </c>
      <c r="M105" s="221">
        <f>ROUND(('Doc3'!H105*Serv.44h!$D$50)+('Doc3'!I105*Serv.22h!$D$50)+('Doc3'!J105*Serv.30h!$D$50)+('Doc3'!M105*Superv.44h!$D$47)+('Doc3'!N105*Líder.44h!$D$47)+('Doc3'!O105*Encarregado.44h!$D$47)+('Doc3'!P105*'Ag.Higienização.44h'!$D$50)+('Doc3'!Q105*'Limpador de Vidro.44h'!$D$50),2)</f>
        <v>0</v>
      </c>
      <c r="N105" s="221">
        <f>ROUND(('Doc3'!H105*Serv.44h!$D$51)+('Doc3'!I105*Serv.22h!$D$51)+('Doc3'!J105*Serv.30h!$D$51)+('Doc3'!M105*Superv.44h!$D$48)+('Doc3'!N105*Líder.44h!$D$48)+('Doc3'!O105*Encarregado.44h!$D$48)+('Doc3'!P105*'Ag.Higienização.44h'!$D$51)+('Doc3'!Q105*'Limpador de Vidro.44h'!$D$51),2)</f>
        <v>0</v>
      </c>
      <c r="O105" s="221">
        <f>ROUND(('Doc3'!H105*Serv.44h!$D$52)+('Doc3'!I105*Serv.22h!$D$52)+('Doc3'!J105*Serv.30h!$D$52)+('Doc3'!M105*Superv.44h!$D$49)+('Doc3'!N105*Líder.44h!$D$49)+('Doc3'!O105*Encarregado.44h!$D$49)+('Doc3'!P105*'Ag.Higienização.44h'!$D$52)+('Doc3'!Q105*'Limpador de Vidro.44h'!$D$52),2)</f>
        <v>0</v>
      </c>
      <c r="P105" s="251">
        <f>ROUND(IF(G105&lt;220,Jardin.!$D$74*'Doc3'!U105,IF(G105&gt;=220,Jardin.!$D$67*G105/220)),2)</f>
        <v>0</v>
      </c>
      <c r="Q105" s="221">
        <f>ROUND(IF(G105&lt;220,Jardin.!$D$75*'Doc3'!U105,IF(G105&gt;=220,Jardin.!$D$68*G105/220)),2)</f>
        <v>0</v>
      </c>
      <c r="R105" s="221">
        <f>ROUND(IF(G105&lt;220,Jardin.!$D$76*'Doc3'!U105,IF(G105&gt;=220,Jardin.!$D$69*G105/220)),2)</f>
        <v>0</v>
      </c>
      <c r="S105" s="221">
        <f>ROUND(IF(G105&lt;220,Jardin.!$D$77*'Doc3'!U105,IF(G105&gt;=220,Jardin.!$D$70*G105/220)),2)</f>
        <v>0</v>
      </c>
      <c r="T105" s="221">
        <f>ROUND(IF(G105&lt;220,Jardin.!$D$78*'Doc3'!U105,IF(G105&gt;=220,Jardin.!$D$71*G105/220)),2)</f>
        <v>0</v>
      </c>
      <c r="U105" s="221">
        <f>ROUND(IF(G105&lt;220,Jardin.!$D$79*'Doc3'!U105,IF(G105&gt;=220,Jardin.!$D$72*G105/220)),2)</f>
        <v>0</v>
      </c>
      <c r="V105" s="254">
        <f t="shared" si="2"/>
        <v>0</v>
      </c>
      <c r="W105" s="254">
        <f t="shared" si="3"/>
        <v>0</v>
      </c>
    </row>
    <row r="106" spans="1:23" hidden="1">
      <c r="A106" s="203">
        <f>'Doc1'!A106</f>
        <v>0</v>
      </c>
      <c r="B106" s="204">
        <f>'Doc1'!B106</f>
        <v>0</v>
      </c>
      <c r="C106" s="101">
        <f>'Doc1'!C106</f>
        <v>0</v>
      </c>
      <c r="D106" s="99">
        <f>'Doc1'!D106</f>
        <v>0</v>
      </c>
      <c r="E106" s="89">
        <f>'Doc1'!F106</f>
        <v>0</v>
      </c>
      <c r="F106" s="90">
        <f>'Doc1'!I106</f>
        <v>0</v>
      </c>
      <c r="G106" s="90">
        <f>'Doc1'!K106</f>
        <v>0</v>
      </c>
      <c r="H106" s="221">
        <f>'Doc3'!V106</f>
        <v>0</v>
      </c>
      <c r="I106" s="221">
        <f>'Doc3'!W106</f>
        <v>0</v>
      </c>
      <c r="J106" s="251">
        <f>ROUND(('Doc3'!H106*Serv.44h!$D$47)+('Doc3'!I106*Serv.22h!$D$47)+('Doc3'!J106*Serv.30h!$D$47)+('Doc3'!M106*Superv.44h!$D$44)+('Doc3'!N106*Líder.44h!$D$44)+('Doc3'!O106*Encarregado.44h!$D$44)+('Doc3'!P106*'Ag.Higienização.44h'!$D$47)+('Doc3'!Q106*'Limpador de Vidro.44h'!$D$47),2)</f>
        <v>0</v>
      </c>
      <c r="K106" s="221">
        <f>ROUND(('Doc3'!H106*Serv.44h!$D$48)+('Doc3'!I106*Serv.22h!$D$48)+('Doc3'!J106*Serv.30h!$D$48)+('Doc3'!M106*Superv.44h!$D$45)+('Doc3'!N106*Líder.44h!$D$45)+('Doc3'!O106*Encarregado.44h!$D$45)+('Doc3'!P106*'Ag.Higienização.44h'!$D$48)+('Doc3'!Q106*'Limpador de Vidro.44h'!$D$48),2)</f>
        <v>0</v>
      </c>
      <c r="L106" s="221">
        <f>ROUND(('Doc3'!H106*Serv.44h!$D$49)+('Doc3'!I106*Serv.22h!$D$49)+('Doc3'!J106*Serv.30h!$D$49)+('Doc3'!M106*Superv.44h!$D$46)+('Doc3'!N106*Líder.44h!$D$46)+('Doc3'!O106*Encarregado.44h!$D$46)+('Doc3'!P106*'Ag.Higienização.44h'!$D$49)+('Doc3'!Q106*'Limpador de Vidro.44h'!$D$49),2)</f>
        <v>0</v>
      </c>
      <c r="M106" s="221">
        <f>ROUND(('Doc3'!H106*Serv.44h!$D$50)+('Doc3'!I106*Serv.22h!$D$50)+('Doc3'!J106*Serv.30h!$D$50)+('Doc3'!M106*Superv.44h!$D$47)+('Doc3'!N106*Líder.44h!$D$47)+('Doc3'!O106*Encarregado.44h!$D$47)+('Doc3'!P106*'Ag.Higienização.44h'!$D$50)+('Doc3'!Q106*'Limpador de Vidro.44h'!$D$50),2)</f>
        <v>0</v>
      </c>
      <c r="N106" s="221">
        <f>ROUND(('Doc3'!H106*Serv.44h!$D$51)+('Doc3'!I106*Serv.22h!$D$51)+('Doc3'!J106*Serv.30h!$D$51)+('Doc3'!M106*Superv.44h!$D$48)+('Doc3'!N106*Líder.44h!$D$48)+('Doc3'!O106*Encarregado.44h!$D$48)+('Doc3'!P106*'Ag.Higienização.44h'!$D$51)+('Doc3'!Q106*'Limpador de Vidro.44h'!$D$51),2)</f>
        <v>0</v>
      </c>
      <c r="O106" s="221">
        <f>ROUND(('Doc3'!H106*Serv.44h!$D$52)+('Doc3'!I106*Serv.22h!$D$52)+('Doc3'!J106*Serv.30h!$D$52)+('Doc3'!M106*Superv.44h!$D$49)+('Doc3'!N106*Líder.44h!$D$49)+('Doc3'!O106*Encarregado.44h!$D$49)+('Doc3'!P106*'Ag.Higienização.44h'!$D$52)+('Doc3'!Q106*'Limpador de Vidro.44h'!$D$52),2)</f>
        <v>0</v>
      </c>
      <c r="P106" s="251">
        <f>ROUND(IF(G106&lt;220,Jardin.!$D$74*'Doc3'!U106,IF(G106&gt;=220,Jardin.!$D$67*G106/220)),2)</f>
        <v>0</v>
      </c>
      <c r="Q106" s="221">
        <f>ROUND(IF(G106&lt;220,Jardin.!$D$75*'Doc3'!U106,IF(G106&gt;=220,Jardin.!$D$68*G106/220)),2)</f>
        <v>0</v>
      </c>
      <c r="R106" s="221">
        <f>ROUND(IF(G106&lt;220,Jardin.!$D$76*'Doc3'!U106,IF(G106&gt;=220,Jardin.!$D$69*G106/220)),2)</f>
        <v>0</v>
      </c>
      <c r="S106" s="221">
        <f>ROUND(IF(G106&lt;220,Jardin.!$D$77*'Doc3'!U106,IF(G106&gt;=220,Jardin.!$D$70*G106/220)),2)</f>
        <v>0</v>
      </c>
      <c r="T106" s="221">
        <f>ROUND(IF(G106&lt;220,Jardin.!$D$78*'Doc3'!U106,IF(G106&gt;=220,Jardin.!$D$71*G106/220)),2)</f>
        <v>0</v>
      </c>
      <c r="U106" s="221">
        <f>ROUND(IF(G106&lt;220,Jardin.!$D$79*'Doc3'!U106,IF(G106&gt;=220,Jardin.!$D$72*G106/220)),2)</f>
        <v>0</v>
      </c>
      <c r="V106" s="254">
        <f t="shared" si="2"/>
        <v>0</v>
      </c>
      <c r="W106" s="254">
        <f t="shared" si="3"/>
        <v>0</v>
      </c>
    </row>
    <row r="107" spans="1:23" hidden="1">
      <c r="A107" s="203">
        <f>'Doc1'!A107</f>
        <v>0</v>
      </c>
      <c r="B107" s="204">
        <f>'Doc1'!B107</f>
        <v>0</v>
      </c>
      <c r="C107" s="101">
        <f>'Doc1'!C107</f>
        <v>0</v>
      </c>
      <c r="D107" s="99">
        <f>'Doc1'!D107</f>
        <v>0</v>
      </c>
      <c r="E107" s="89">
        <f>'Doc1'!F107</f>
        <v>0</v>
      </c>
      <c r="F107" s="90">
        <f>'Doc1'!I107</f>
        <v>0</v>
      </c>
      <c r="G107" s="90">
        <f>'Doc1'!K107</f>
        <v>0</v>
      </c>
      <c r="H107" s="221">
        <f>'Doc3'!V107</f>
        <v>0</v>
      </c>
      <c r="I107" s="221">
        <f>'Doc3'!W107</f>
        <v>0</v>
      </c>
      <c r="J107" s="251">
        <f>ROUND(('Doc3'!H107*Serv.44h!$D$47)+('Doc3'!I107*Serv.22h!$D$47)+('Doc3'!J107*Serv.30h!$D$47)+('Doc3'!M107*Superv.44h!$D$44)+('Doc3'!N107*Líder.44h!$D$44)+('Doc3'!O107*Encarregado.44h!$D$44)+('Doc3'!P107*'Ag.Higienização.44h'!$D$47)+('Doc3'!Q107*'Limpador de Vidro.44h'!$D$47),2)</f>
        <v>0</v>
      </c>
      <c r="K107" s="221">
        <f>ROUND(('Doc3'!H107*Serv.44h!$D$48)+('Doc3'!I107*Serv.22h!$D$48)+('Doc3'!J107*Serv.30h!$D$48)+('Doc3'!M107*Superv.44h!$D$45)+('Doc3'!N107*Líder.44h!$D$45)+('Doc3'!O107*Encarregado.44h!$D$45)+('Doc3'!P107*'Ag.Higienização.44h'!$D$48)+('Doc3'!Q107*'Limpador de Vidro.44h'!$D$48),2)</f>
        <v>0</v>
      </c>
      <c r="L107" s="221">
        <f>ROUND(('Doc3'!H107*Serv.44h!$D$49)+('Doc3'!I107*Serv.22h!$D$49)+('Doc3'!J107*Serv.30h!$D$49)+('Doc3'!M107*Superv.44h!$D$46)+('Doc3'!N107*Líder.44h!$D$46)+('Doc3'!O107*Encarregado.44h!$D$46)+('Doc3'!P107*'Ag.Higienização.44h'!$D$49)+('Doc3'!Q107*'Limpador de Vidro.44h'!$D$49),2)</f>
        <v>0</v>
      </c>
      <c r="M107" s="221">
        <f>ROUND(('Doc3'!H107*Serv.44h!$D$50)+('Doc3'!I107*Serv.22h!$D$50)+('Doc3'!J107*Serv.30h!$D$50)+('Doc3'!M107*Superv.44h!$D$47)+('Doc3'!N107*Líder.44h!$D$47)+('Doc3'!O107*Encarregado.44h!$D$47)+('Doc3'!P107*'Ag.Higienização.44h'!$D$50)+('Doc3'!Q107*'Limpador de Vidro.44h'!$D$50),2)</f>
        <v>0</v>
      </c>
      <c r="N107" s="221">
        <f>ROUND(('Doc3'!H107*Serv.44h!$D$51)+('Doc3'!I107*Serv.22h!$D$51)+('Doc3'!J107*Serv.30h!$D$51)+('Doc3'!M107*Superv.44h!$D$48)+('Doc3'!N107*Líder.44h!$D$48)+('Doc3'!O107*Encarregado.44h!$D$48)+('Doc3'!P107*'Ag.Higienização.44h'!$D$51)+('Doc3'!Q107*'Limpador de Vidro.44h'!$D$51),2)</f>
        <v>0</v>
      </c>
      <c r="O107" s="221">
        <f>ROUND(('Doc3'!H107*Serv.44h!$D$52)+('Doc3'!I107*Serv.22h!$D$52)+('Doc3'!J107*Serv.30h!$D$52)+('Doc3'!M107*Superv.44h!$D$49)+('Doc3'!N107*Líder.44h!$D$49)+('Doc3'!O107*Encarregado.44h!$D$49)+('Doc3'!P107*'Ag.Higienização.44h'!$D$52)+('Doc3'!Q107*'Limpador de Vidro.44h'!$D$52),2)</f>
        <v>0</v>
      </c>
      <c r="P107" s="251">
        <f>ROUND(IF(G107&lt;220,Jardin.!$D$74*'Doc3'!U107,IF(G107&gt;=220,Jardin.!$D$67*G107/220)),2)</f>
        <v>0</v>
      </c>
      <c r="Q107" s="221">
        <f>ROUND(IF(G107&lt;220,Jardin.!$D$75*'Doc3'!U107,IF(G107&gt;=220,Jardin.!$D$68*G107/220)),2)</f>
        <v>0</v>
      </c>
      <c r="R107" s="221">
        <f>ROUND(IF(G107&lt;220,Jardin.!$D$76*'Doc3'!U107,IF(G107&gt;=220,Jardin.!$D$69*G107/220)),2)</f>
        <v>0</v>
      </c>
      <c r="S107" s="221">
        <f>ROUND(IF(G107&lt;220,Jardin.!$D$77*'Doc3'!U107,IF(G107&gt;=220,Jardin.!$D$70*G107/220)),2)</f>
        <v>0</v>
      </c>
      <c r="T107" s="221">
        <f>ROUND(IF(G107&lt;220,Jardin.!$D$78*'Doc3'!U107,IF(G107&gt;=220,Jardin.!$D$71*G107/220)),2)</f>
        <v>0</v>
      </c>
      <c r="U107" s="221">
        <f>ROUND(IF(G107&lt;220,Jardin.!$D$79*'Doc3'!U107,IF(G107&gt;=220,Jardin.!$D$72*G107/220)),2)</f>
        <v>0</v>
      </c>
      <c r="V107" s="254">
        <f t="shared" si="2"/>
        <v>0</v>
      </c>
      <c r="W107" s="254">
        <f t="shared" si="3"/>
        <v>0</v>
      </c>
    </row>
    <row r="108" spans="1:23" hidden="1">
      <c r="A108" s="203">
        <f>'Doc1'!A108</f>
        <v>0</v>
      </c>
      <c r="B108" s="204">
        <f>'Doc1'!B108</f>
        <v>0</v>
      </c>
      <c r="C108" s="101">
        <f>'Doc1'!C108</f>
        <v>0</v>
      </c>
      <c r="D108" s="99">
        <f>'Doc1'!D108</f>
        <v>0</v>
      </c>
      <c r="E108" s="89">
        <f>'Doc1'!F108</f>
        <v>0</v>
      </c>
      <c r="F108" s="90">
        <f>'Doc1'!I108</f>
        <v>0</v>
      </c>
      <c r="G108" s="90">
        <f>'Doc1'!K108</f>
        <v>0</v>
      </c>
      <c r="H108" s="221">
        <f>'Doc3'!V108</f>
        <v>0</v>
      </c>
      <c r="I108" s="221">
        <f>'Doc3'!W108</f>
        <v>0</v>
      </c>
      <c r="J108" s="251">
        <f>ROUND(('Doc3'!H108*Serv.44h!$D$47)+('Doc3'!I108*Serv.22h!$D$47)+('Doc3'!J108*Serv.30h!$D$47)+('Doc3'!M108*Superv.44h!$D$44)+('Doc3'!N108*Líder.44h!$D$44)+('Doc3'!O108*Encarregado.44h!$D$44)+('Doc3'!P108*'Ag.Higienização.44h'!$D$47)+('Doc3'!Q108*'Limpador de Vidro.44h'!$D$47),2)</f>
        <v>0</v>
      </c>
      <c r="K108" s="221">
        <f>ROUND(('Doc3'!H108*Serv.44h!$D$48)+('Doc3'!I108*Serv.22h!$D$48)+('Doc3'!J108*Serv.30h!$D$48)+('Doc3'!M108*Superv.44h!$D$45)+('Doc3'!N108*Líder.44h!$D$45)+('Doc3'!O108*Encarregado.44h!$D$45)+('Doc3'!P108*'Ag.Higienização.44h'!$D$48)+('Doc3'!Q108*'Limpador de Vidro.44h'!$D$48),2)</f>
        <v>0</v>
      </c>
      <c r="L108" s="221">
        <f>ROUND(('Doc3'!H108*Serv.44h!$D$49)+('Doc3'!I108*Serv.22h!$D$49)+('Doc3'!J108*Serv.30h!$D$49)+('Doc3'!M108*Superv.44h!$D$46)+('Doc3'!N108*Líder.44h!$D$46)+('Doc3'!O108*Encarregado.44h!$D$46)+('Doc3'!P108*'Ag.Higienização.44h'!$D$49)+('Doc3'!Q108*'Limpador de Vidro.44h'!$D$49),2)</f>
        <v>0</v>
      </c>
      <c r="M108" s="221">
        <f>ROUND(('Doc3'!H108*Serv.44h!$D$50)+('Doc3'!I108*Serv.22h!$D$50)+('Doc3'!J108*Serv.30h!$D$50)+('Doc3'!M108*Superv.44h!$D$47)+('Doc3'!N108*Líder.44h!$D$47)+('Doc3'!O108*Encarregado.44h!$D$47)+('Doc3'!P108*'Ag.Higienização.44h'!$D$50)+('Doc3'!Q108*'Limpador de Vidro.44h'!$D$50),2)</f>
        <v>0</v>
      </c>
      <c r="N108" s="221">
        <f>ROUND(('Doc3'!H108*Serv.44h!$D$51)+('Doc3'!I108*Serv.22h!$D$51)+('Doc3'!J108*Serv.30h!$D$51)+('Doc3'!M108*Superv.44h!$D$48)+('Doc3'!N108*Líder.44h!$D$48)+('Doc3'!O108*Encarregado.44h!$D$48)+('Doc3'!P108*'Ag.Higienização.44h'!$D$51)+('Doc3'!Q108*'Limpador de Vidro.44h'!$D$51),2)</f>
        <v>0</v>
      </c>
      <c r="O108" s="221">
        <f>ROUND(('Doc3'!H108*Serv.44h!$D$52)+('Doc3'!I108*Serv.22h!$D$52)+('Doc3'!J108*Serv.30h!$D$52)+('Doc3'!M108*Superv.44h!$D$49)+('Doc3'!N108*Líder.44h!$D$49)+('Doc3'!O108*Encarregado.44h!$D$49)+('Doc3'!P108*'Ag.Higienização.44h'!$D$52)+('Doc3'!Q108*'Limpador de Vidro.44h'!$D$52),2)</f>
        <v>0</v>
      </c>
      <c r="P108" s="251">
        <f>ROUND(IF(G108&lt;220,Jardin.!$D$74*'Doc3'!U108,IF(G108&gt;=220,Jardin.!$D$67*G108/220)),2)</f>
        <v>0</v>
      </c>
      <c r="Q108" s="221">
        <f>ROUND(IF(G108&lt;220,Jardin.!$D$75*'Doc3'!U108,IF(G108&gt;=220,Jardin.!$D$68*G108/220)),2)</f>
        <v>0</v>
      </c>
      <c r="R108" s="221">
        <f>ROUND(IF(G108&lt;220,Jardin.!$D$76*'Doc3'!U108,IF(G108&gt;=220,Jardin.!$D$69*G108/220)),2)</f>
        <v>0</v>
      </c>
      <c r="S108" s="221">
        <f>ROUND(IF(G108&lt;220,Jardin.!$D$77*'Doc3'!U108,IF(G108&gt;=220,Jardin.!$D$70*G108/220)),2)</f>
        <v>0</v>
      </c>
      <c r="T108" s="221">
        <f>ROUND(IF(G108&lt;220,Jardin.!$D$78*'Doc3'!U108,IF(G108&gt;=220,Jardin.!$D$71*G108/220)),2)</f>
        <v>0</v>
      </c>
      <c r="U108" s="221">
        <f>ROUND(IF(G108&lt;220,Jardin.!$D$79*'Doc3'!U108,IF(G108&gt;=220,Jardin.!$D$72*G108/220)),2)</f>
        <v>0</v>
      </c>
      <c r="V108" s="254">
        <f t="shared" si="2"/>
        <v>0</v>
      </c>
      <c r="W108" s="254">
        <f t="shared" si="3"/>
        <v>0</v>
      </c>
    </row>
    <row r="109" spans="1:23" hidden="1">
      <c r="A109" s="203">
        <f>'Doc1'!A109</f>
        <v>0</v>
      </c>
      <c r="B109" s="204">
        <f>'Doc1'!B109</f>
        <v>0</v>
      </c>
      <c r="C109" s="101">
        <f>'Doc1'!C109</f>
        <v>0</v>
      </c>
      <c r="D109" s="99">
        <f>'Doc1'!D109</f>
        <v>0</v>
      </c>
      <c r="E109" s="89">
        <f>'Doc1'!F109</f>
        <v>0</v>
      </c>
      <c r="F109" s="90">
        <f>'Doc1'!I109</f>
        <v>0</v>
      </c>
      <c r="G109" s="90">
        <f>'Doc1'!K109</f>
        <v>0</v>
      </c>
      <c r="H109" s="221">
        <f>'Doc3'!V109</f>
        <v>0</v>
      </c>
      <c r="I109" s="221">
        <f>'Doc3'!W109</f>
        <v>0</v>
      </c>
      <c r="J109" s="251">
        <f>ROUND(('Doc3'!H109*Serv.44h!$D$47)+('Doc3'!I109*Serv.22h!$D$47)+('Doc3'!J109*Serv.30h!$D$47)+('Doc3'!M109*Superv.44h!$D$44)+('Doc3'!N109*Líder.44h!$D$44)+('Doc3'!O109*Encarregado.44h!$D$44)+('Doc3'!P109*'Ag.Higienização.44h'!$D$47)+('Doc3'!Q109*'Limpador de Vidro.44h'!$D$47),2)</f>
        <v>0</v>
      </c>
      <c r="K109" s="221">
        <f>ROUND(('Doc3'!H109*Serv.44h!$D$48)+('Doc3'!I109*Serv.22h!$D$48)+('Doc3'!J109*Serv.30h!$D$48)+('Doc3'!M109*Superv.44h!$D$45)+('Doc3'!N109*Líder.44h!$D$45)+('Doc3'!O109*Encarregado.44h!$D$45)+('Doc3'!P109*'Ag.Higienização.44h'!$D$48)+('Doc3'!Q109*'Limpador de Vidro.44h'!$D$48),2)</f>
        <v>0</v>
      </c>
      <c r="L109" s="221">
        <f>ROUND(('Doc3'!H109*Serv.44h!$D$49)+('Doc3'!I109*Serv.22h!$D$49)+('Doc3'!J109*Serv.30h!$D$49)+('Doc3'!M109*Superv.44h!$D$46)+('Doc3'!N109*Líder.44h!$D$46)+('Doc3'!O109*Encarregado.44h!$D$46)+('Doc3'!P109*'Ag.Higienização.44h'!$D$49)+('Doc3'!Q109*'Limpador de Vidro.44h'!$D$49),2)</f>
        <v>0</v>
      </c>
      <c r="M109" s="221">
        <f>ROUND(('Doc3'!H109*Serv.44h!$D$50)+('Doc3'!I109*Serv.22h!$D$50)+('Doc3'!J109*Serv.30h!$D$50)+('Doc3'!M109*Superv.44h!$D$47)+('Doc3'!N109*Líder.44h!$D$47)+('Doc3'!O109*Encarregado.44h!$D$47)+('Doc3'!P109*'Ag.Higienização.44h'!$D$50)+('Doc3'!Q109*'Limpador de Vidro.44h'!$D$50),2)</f>
        <v>0</v>
      </c>
      <c r="N109" s="221">
        <f>ROUND(('Doc3'!H109*Serv.44h!$D$51)+('Doc3'!I109*Serv.22h!$D$51)+('Doc3'!J109*Serv.30h!$D$51)+('Doc3'!M109*Superv.44h!$D$48)+('Doc3'!N109*Líder.44h!$D$48)+('Doc3'!O109*Encarregado.44h!$D$48)+('Doc3'!P109*'Ag.Higienização.44h'!$D$51)+('Doc3'!Q109*'Limpador de Vidro.44h'!$D$51),2)</f>
        <v>0</v>
      </c>
      <c r="O109" s="221">
        <f>ROUND(('Doc3'!H109*Serv.44h!$D$52)+('Doc3'!I109*Serv.22h!$D$52)+('Doc3'!J109*Serv.30h!$D$52)+('Doc3'!M109*Superv.44h!$D$49)+('Doc3'!N109*Líder.44h!$D$49)+('Doc3'!O109*Encarregado.44h!$D$49)+('Doc3'!P109*'Ag.Higienização.44h'!$D$52)+('Doc3'!Q109*'Limpador de Vidro.44h'!$D$52),2)</f>
        <v>0</v>
      </c>
      <c r="P109" s="251">
        <f>ROUND(IF(G109&lt;220,Jardin.!$D$74*'Doc3'!U109,IF(G109&gt;=220,Jardin.!$D$67*G109/220)),2)</f>
        <v>0</v>
      </c>
      <c r="Q109" s="221">
        <f>ROUND(IF(G109&lt;220,Jardin.!$D$75*'Doc3'!U109,IF(G109&gt;=220,Jardin.!$D$68*G109/220)),2)</f>
        <v>0</v>
      </c>
      <c r="R109" s="221">
        <f>ROUND(IF(G109&lt;220,Jardin.!$D$76*'Doc3'!U109,IF(G109&gt;=220,Jardin.!$D$69*G109/220)),2)</f>
        <v>0</v>
      </c>
      <c r="S109" s="221">
        <f>ROUND(IF(G109&lt;220,Jardin.!$D$77*'Doc3'!U109,IF(G109&gt;=220,Jardin.!$D$70*G109/220)),2)</f>
        <v>0</v>
      </c>
      <c r="T109" s="221">
        <f>ROUND(IF(G109&lt;220,Jardin.!$D$78*'Doc3'!U109,IF(G109&gt;=220,Jardin.!$D$71*G109/220)),2)</f>
        <v>0</v>
      </c>
      <c r="U109" s="221">
        <f>ROUND(IF(G109&lt;220,Jardin.!$D$79*'Doc3'!U109,IF(G109&gt;=220,Jardin.!$D$72*G109/220)),2)</f>
        <v>0</v>
      </c>
      <c r="V109" s="254">
        <f t="shared" si="2"/>
        <v>0</v>
      </c>
      <c r="W109" s="254">
        <f t="shared" si="3"/>
        <v>0</v>
      </c>
    </row>
    <row r="110" spans="1:23" hidden="1">
      <c r="A110" s="203">
        <f>'Doc1'!A110</f>
        <v>0</v>
      </c>
      <c r="B110" s="204">
        <f>'Doc1'!B110</f>
        <v>0</v>
      </c>
      <c r="C110" s="101">
        <f>'Doc1'!C110</f>
        <v>0</v>
      </c>
      <c r="D110" s="99">
        <f>'Doc1'!D110</f>
        <v>0</v>
      </c>
      <c r="E110" s="89">
        <f>'Doc1'!F110</f>
        <v>0</v>
      </c>
      <c r="F110" s="90">
        <f>'Doc1'!I110</f>
        <v>0</v>
      </c>
      <c r="G110" s="90">
        <f>'Doc1'!K110</f>
        <v>0</v>
      </c>
      <c r="H110" s="221">
        <f>'Doc3'!V110</f>
        <v>0</v>
      </c>
      <c r="I110" s="221">
        <f>'Doc3'!W110</f>
        <v>0</v>
      </c>
      <c r="J110" s="251">
        <f>ROUND(('Doc3'!H110*Serv.44h!$D$47)+('Doc3'!I110*Serv.22h!$D$47)+('Doc3'!J110*Serv.30h!$D$47)+('Doc3'!M110*Superv.44h!$D$44)+('Doc3'!N110*Líder.44h!$D$44)+('Doc3'!O110*Encarregado.44h!$D$44)+('Doc3'!P110*'Ag.Higienização.44h'!$D$47)+('Doc3'!Q110*'Limpador de Vidro.44h'!$D$47),2)</f>
        <v>0</v>
      </c>
      <c r="K110" s="221">
        <f>ROUND(('Doc3'!H110*Serv.44h!$D$48)+('Doc3'!I110*Serv.22h!$D$48)+('Doc3'!J110*Serv.30h!$D$48)+('Doc3'!M110*Superv.44h!$D$45)+('Doc3'!N110*Líder.44h!$D$45)+('Doc3'!O110*Encarregado.44h!$D$45)+('Doc3'!P110*'Ag.Higienização.44h'!$D$48)+('Doc3'!Q110*'Limpador de Vidro.44h'!$D$48),2)</f>
        <v>0</v>
      </c>
      <c r="L110" s="221">
        <f>ROUND(('Doc3'!H110*Serv.44h!$D$49)+('Doc3'!I110*Serv.22h!$D$49)+('Doc3'!J110*Serv.30h!$D$49)+('Doc3'!M110*Superv.44h!$D$46)+('Doc3'!N110*Líder.44h!$D$46)+('Doc3'!O110*Encarregado.44h!$D$46)+('Doc3'!P110*'Ag.Higienização.44h'!$D$49)+('Doc3'!Q110*'Limpador de Vidro.44h'!$D$49),2)</f>
        <v>0</v>
      </c>
      <c r="M110" s="221">
        <f>ROUND(('Doc3'!H110*Serv.44h!$D$50)+('Doc3'!I110*Serv.22h!$D$50)+('Doc3'!J110*Serv.30h!$D$50)+('Doc3'!M110*Superv.44h!$D$47)+('Doc3'!N110*Líder.44h!$D$47)+('Doc3'!O110*Encarregado.44h!$D$47)+('Doc3'!P110*'Ag.Higienização.44h'!$D$50)+('Doc3'!Q110*'Limpador de Vidro.44h'!$D$50),2)</f>
        <v>0</v>
      </c>
      <c r="N110" s="221">
        <f>ROUND(('Doc3'!H110*Serv.44h!$D$51)+('Doc3'!I110*Serv.22h!$D$51)+('Doc3'!J110*Serv.30h!$D$51)+('Doc3'!M110*Superv.44h!$D$48)+('Doc3'!N110*Líder.44h!$D$48)+('Doc3'!O110*Encarregado.44h!$D$48)+('Doc3'!P110*'Ag.Higienização.44h'!$D$51)+('Doc3'!Q110*'Limpador de Vidro.44h'!$D$51),2)</f>
        <v>0</v>
      </c>
      <c r="O110" s="221">
        <f>ROUND(('Doc3'!H110*Serv.44h!$D$52)+('Doc3'!I110*Serv.22h!$D$52)+('Doc3'!J110*Serv.30h!$D$52)+('Doc3'!M110*Superv.44h!$D$49)+('Doc3'!N110*Líder.44h!$D$49)+('Doc3'!O110*Encarregado.44h!$D$49)+('Doc3'!P110*'Ag.Higienização.44h'!$D$52)+('Doc3'!Q110*'Limpador de Vidro.44h'!$D$52),2)</f>
        <v>0</v>
      </c>
      <c r="P110" s="251">
        <f>ROUND(IF(G110&lt;220,Jardin.!$D$74*'Doc3'!U110,IF(G110&gt;=220,Jardin.!$D$67*G110/220)),2)</f>
        <v>0</v>
      </c>
      <c r="Q110" s="221">
        <f>ROUND(IF(G110&lt;220,Jardin.!$D$75*'Doc3'!U110,IF(G110&gt;=220,Jardin.!$D$68*G110/220)),2)</f>
        <v>0</v>
      </c>
      <c r="R110" s="221">
        <f>ROUND(IF(G110&lt;220,Jardin.!$D$76*'Doc3'!U110,IF(G110&gt;=220,Jardin.!$D$69*G110/220)),2)</f>
        <v>0</v>
      </c>
      <c r="S110" s="221">
        <f>ROUND(IF(G110&lt;220,Jardin.!$D$77*'Doc3'!U110,IF(G110&gt;=220,Jardin.!$D$70*G110/220)),2)</f>
        <v>0</v>
      </c>
      <c r="T110" s="221">
        <f>ROUND(IF(G110&lt;220,Jardin.!$D$78*'Doc3'!U110,IF(G110&gt;=220,Jardin.!$D$71*G110/220)),2)</f>
        <v>0</v>
      </c>
      <c r="U110" s="221">
        <f>ROUND(IF(G110&lt;220,Jardin.!$D$79*'Doc3'!U110,IF(G110&gt;=220,Jardin.!$D$72*G110/220)),2)</f>
        <v>0</v>
      </c>
      <c r="V110" s="254">
        <f t="shared" si="2"/>
        <v>0</v>
      </c>
      <c r="W110" s="254">
        <f t="shared" si="3"/>
        <v>0</v>
      </c>
    </row>
    <row r="111" spans="1:23" hidden="1">
      <c r="A111" s="203">
        <f>'Doc1'!A111</f>
        <v>0</v>
      </c>
      <c r="B111" s="204">
        <f>'Doc1'!B111</f>
        <v>0</v>
      </c>
      <c r="C111" s="101">
        <f>'Doc1'!C111</f>
        <v>0</v>
      </c>
      <c r="D111" s="99">
        <f>'Doc1'!D111</f>
        <v>0</v>
      </c>
      <c r="E111" s="89">
        <f>'Doc1'!F111</f>
        <v>0</v>
      </c>
      <c r="F111" s="90">
        <f>'Doc1'!I111</f>
        <v>0</v>
      </c>
      <c r="G111" s="90">
        <f>'Doc1'!K111</f>
        <v>0</v>
      </c>
      <c r="H111" s="221">
        <f>'Doc3'!V111</f>
        <v>0</v>
      </c>
      <c r="I111" s="221">
        <f>'Doc3'!W111</f>
        <v>0</v>
      </c>
      <c r="J111" s="251">
        <f>ROUND(('Doc3'!H111*Serv.44h!$D$47)+('Doc3'!I111*Serv.22h!$D$47)+('Doc3'!J111*Serv.30h!$D$47)+('Doc3'!M111*Superv.44h!$D$44)+('Doc3'!N111*Líder.44h!$D$44)+('Doc3'!O111*Encarregado.44h!$D$44)+('Doc3'!P111*'Ag.Higienização.44h'!$D$47)+('Doc3'!Q111*'Limpador de Vidro.44h'!$D$47),2)</f>
        <v>0</v>
      </c>
      <c r="K111" s="221">
        <f>ROUND(('Doc3'!H111*Serv.44h!$D$48)+('Doc3'!I111*Serv.22h!$D$48)+('Doc3'!J111*Serv.30h!$D$48)+('Doc3'!M111*Superv.44h!$D$45)+('Doc3'!N111*Líder.44h!$D$45)+('Doc3'!O111*Encarregado.44h!$D$45)+('Doc3'!P111*'Ag.Higienização.44h'!$D$48)+('Doc3'!Q111*'Limpador de Vidro.44h'!$D$48),2)</f>
        <v>0</v>
      </c>
      <c r="L111" s="221">
        <f>ROUND(('Doc3'!H111*Serv.44h!$D$49)+('Doc3'!I111*Serv.22h!$D$49)+('Doc3'!J111*Serv.30h!$D$49)+('Doc3'!M111*Superv.44h!$D$46)+('Doc3'!N111*Líder.44h!$D$46)+('Doc3'!O111*Encarregado.44h!$D$46)+('Doc3'!P111*'Ag.Higienização.44h'!$D$49)+('Doc3'!Q111*'Limpador de Vidro.44h'!$D$49),2)</f>
        <v>0</v>
      </c>
      <c r="M111" s="221">
        <f>ROUND(('Doc3'!H111*Serv.44h!$D$50)+('Doc3'!I111*Serv.22h!$D$50)+('Doc3'!J111*Serv.30h!$D$50)+('Doc3'!M111*Superv.44h!$D$47)+('Doc3'!N111*Líder.44h!$D$47)+('Doc3'!O111*Encarregado.44h!$D$47)+('Doc3'!P111*'Ag.Higienização.44h'!$D$50)+('Doc3'!Q111*'Limpador de Vidro.44h'!$D$50),2)</f>
        <v>0</v>
      </c>
      <c r="N111" s="221">
        <f>ROUND(('Doc3'!H111*Serv.44h!$D$51)+('Doc3'!I111*Serv.22h!$D$51)+('Doc3'!J111*Serv.30h!$D$51)+('Doc3'!M111*Superv.44h!$D$48)+('Doc3'!N111*Líder.44h!$D$48)+('Doc3'!O111*Encarregado.44h!$D$48)+('Doc3'!P111*'Ag.Higienização.44h'!$D$51)+('Doc3'!Q111*'Limpador de Vidro.44h'!$D$51),2)</f>
        <v>0</v>
      </c>
      <c r="O111" s="221">
        <f>ROUND(('Doc3'!H111*Serv.44h!$D$52)+('Doc3'!I111*Serv.22h!$D$52)+('Doc3'!J111*Serv.30h!$D$52)+('Doc3'!M111*Superv.44h!$D$49)+('Doc3'!N111*Líder.44h!$D$49)+('Doc3'!O111*Encarregado.44h!$D$49)+('Doc3'!P111*'Ag.Higienização.44h'!$D$52)+('Doc3'!Q111*'Limpador de Vidro.44h'!$D$52),2)</f>
        <v>0</v>
      </c>
      <c r="P111" s="251">
        <f>ROUND(IF(G111&lt;220,Jardin.!$D$74*'Doc3'!U111,IF(G111&gt;=220,Jardin.!$D$67*G111/220)),2)</f>
        <v>0</v>
      </c>
      <c r="Q111" s="221">
        <f>ROUND(IF(G111&lt;220,Jardin.!$D$75*'Doc3'!U111,IF(G111&gt;=220,Jardin.!$D$68*G111/220)),2)</f>
        <v>0</v>
      </c>
      <c r="R111" s="221">
        <f>ROUND(IF(G111&lt;220,Jardin.!$D$76*'Doc3'!U111,IF(G111&gt;=220,Jardin.!$D$69*G111/220)),2)</f>
        <v>0</v>
      </c>
      <c r="S111" s="221">
        <f>ROUND(IF(G111&lt;220,Jardin.!$D$77*'Doc3'!U111,IF(G111&gt;=220,Jardin.!$D$70*G111/220)),2)</f>
        <v>0</v>
      </c>
      <c r="T111" s="221">
        <f>ROUND(IF(G111&lt;220,Jardin.!$D$78*'Doc3'!U111,IF(G111&gt;=220,Jardin.!$D$71*G111/220)),2)</f>
        <v>0</v>
      </c>
      <c r="U111" s="221">
        <f>ROUND(IF(G111&lt;220,Jardin.!$D$79*'Doc3'!U111,IF(G111&gt;=220,Jardin.!$D$72*G111/220)),2)</f>
        <v>0</v>
      </c>
      <c r="V111" s="254">
        <f t="shared" si="2"/>
        <v>0</v>
      </c>
      <c r="W111" s="254">
        <f t="shared" si="3"/>
        <v>0</v>
      </c>
    </row>
    <row r="112" spans="1:23" hidden="1">
      <c r="A112" s="203">
        <f>'Doc1'!A112</f>
        <v>0</v>
      </c>
      <c r="B112" s="204">
        <f>'Doc1'!B112</f>
        <v>0</v>
      </c>
      <c r="C112" s="101">
        <f>'Doc1'!C112</f>
        <v>0</v>
      </c>
      <c r="D112" s="99">
        <f>'Doc1'!D112</f>
        <v>0</v>
      </c>
      <c r="E112" s="89">
        <f>'Doc1'!F112</f>
        <v>0</v>
      </c>
      <c r="F112" s="90">
        <f>'Doc1'!I112</f>
        <v>0</v>
      </c>
      <c r="G112" s="90">
        <f>'Doc1'!K112</f>
        <v>0</v>
      </c>
      <c r="H112" s="221">
        <f>'Doc3'!V112</f>
        <v>0</v>
      </c>
      <c r="I112" s="221">
        <f>'Doc3'!W112</f>
        <v>0</v>
      </c>
      <c r="J112" s="251">
        <f>ROUND(('Doc3'!H112*Serv.44h!$D$47)+('Doc3'!I112*Serv.22h!$D$47)+('Doc3'!J112*Serv.30h!$D$47)+('Doc3'!M112*Superv.44h!$D$44)+('Doc3'!N112*Líder.44h!$D$44)+('Doc3'!O112*Encarregado.44h!$D$44)+('Doc3'!P112*'Ag.Higienização.44h'!$D$47)+('Doc3'!Q112*'Limpador de Vidro.44h'!$D$47),2)</f>
        <v>0</v>
      </c>
      <c r="K112" s="221">
        <f>ROUND(('Doc3'!H112*Serv.44h!$D$48)+('Doc3'!I112*Serv.22h!$D$48)+('Doc3'!J112*Serv.30h!$D$48)+('Doc3'!M112*Superv.44h!$D$45)+('Doc3'!N112*Líder.44h!$D$45)+('Doc3'!O112*Encarregado.44h!$D$45)+('Doc3'!P112*'Ag.Higienização.44h'!$D$48)+('Doc3'!Q112*'Limpador de Vidro.44h'!$D$48),2)</f>
        <v>0</v>
      </c>
      <c r="L112" s="221">
        <f>ROUND(('Doc3'!H112*Serv.44h!$D$49)+('Doc3'!I112*Serv.22h!$D$49)+('Doc3'!J112*Serv.30h!$D$49)+('Doc3'!M112*Superv.44h!$D$46)+('Doc3'!N112*Líder.44h!$D$46)+('Doc3'!O112*Encarregado.44h!$D$46)+('Doc3'!P112*'Ag.Higienização.44h'!$D$49)+('Doc3'!Q112*'Limpador de Vidro.44h'!$D$49),2)</f>
        <v>0</v>
      </c>
      <c r="M112" s="221">
        <f>ROUND(('Doc3'!H112*Serv.44h!$D$50)+('Doc3'!I112*Serv.22h!$D$50)+('Doc3'!J112*Serv.30h!$D$50)+('Doc3'!M112*Superv.44h!$D$47)+('Doc3'!N112*Líder.44h!$D$47)+('Doc3'!O112*Encarregado.44h!$D$47)+('Doc3'!P112*'Ag.Higienização.44h'!$D$50)+('Doc3'!Q112*'Limpador de Vidro.44h'!$D$50),2)</f>
        <v>0</v>
      </c>
      <c r="N112" s="221">
        <f>ROUND(('Doc3'!H112*Serv.44h!$D$51)+('Doc3'!I112*Serv.22h!$D$51)+('Doc3'!J112*Serv.30h!$D$51)+('Doc3'!M112*Superv.44h!$D$48)+('Doc3'!N112*Líder.44h!$D$48)+('Doc3'!O112*Encarregado.44h!$D$48)+('Doc3'!P112*'Ag.Higienização.44h'!$D$51)+('Doc3'!Q112*'Limpador de Vidro.44h'!$D$51),2)</f>
        <v>0</v>
      </c>
      <c r="O112" s="221">
        <f>ROUND(('Doc3'!H112*Serv.44h!$D$52)+('Doc3'!I112*Serv.22h!$D$52)+('Doc3'!J112*Serv.30h!$D$52)+('Doc3'!M112*Superv.44h!$D$49)+('Doc3'!N112*Líder.44h!$D$49)+('Doc3'!O112*Encarregado.44h!$D$49)+('Doc3'!P112*'Ag.Higienização.44h'!$D$52)+('Doc3'!Q112*'Limpador de Vidro.44h'!$D$52),2)</f>
        <v>0</v>
      </c>
      <c r="P112" s="251">
        <f>ROUND(IF(G112&lt;220,Jardin.!$D$74*'Doc3'!U112,IF(G112&gt;=220,Jardin.!$D$67*G112/220)),2)</f>
        <v>0</v>
      </c>
      <c r="Q112" s="221">
        <f>ROUND(IF(G112&lt;220,Jardin.!$D$75*'Doc3'!U112,IF(G112&gt;=220,Jardin.!$D$68*G112/220)),2)</f>
        <v>0</v>
      </c>
      <c r="R112" s="221">
        <f>ROUND(IF(G112&lt;220,Jardin.!$D$76*'Doc3'!U112,IF(G112&gt;=220,Jardin.!$D$69*G112/220)),2)</f>
        <v>0</v>
      </c>
      <c r="S112" s="221">
        <f>ROUND(IF(G112&lt;220,Jardin.!$D$77*'Doc3'!U112,IF(G112&gt;=220,Jardin.!$D$70*G112/220)),2)</f>
        <v>0</v>
      </c>
      <c r="T112" s="221">
        <f>ROUND(IF(G112&lt;220,Jardin.!$D$78*'Doc3'!U112,IF(G112&gt;=220,Jardin.!$D$71*G112/220)),2)</f>
        <v>0</v>
      </c>
      <c r="U112" s="221">
        <f>ROUND(IF(G112&lt;220,Jardin.!$D$79*'Doc3'!U112,IF(G112&gt;=220,Jardin.!$D$72*G112/220)),2)</f>
        <v>0</v>
      </c>
      <c r="V112" s="254">
        <f t="shared" si="2"/>
        <v>0</v>
      </c>
      <c r="W112" s="254">
        <f t="shared" si="3"/>
        <v>0</v>
      </c>
    </row>
    <row r="113" spans="1:23" hidden="1">
      <c r="A113" s="203">
        <f>'Doc1'!A113</f>
        <v>0</v>
      </c>
      <c r="B113" s="204">
        <f>'Doc1'!B113</f>
        <v>0</v>
      </c>
      <c r="C113" s="101">
        <f>'Doc1'!C113</f>
        <v>0</v>
      </c>
      <c r="D113" s="99">
        <f>'Doc1'!D113</f>
        <v>0</v>
      </c>
      <c r="E113" s="89">
        <f>'Doc1'!F113</f>
        <v>0</v>
      </c>
      <c r="F113" s="90">
        <f>'Doc1'!I113</f>
        <v>0</v>
      </c>
      <c r="G113" s="90">
        <f>'Doc1'!K113</f>
        <v>0</v>
      </c>
      <c r="H113" s="221">
        <f>'Doc3'!V113</f>
        <v>0</v>
      </c>
      <c r="I113" s="221">
        <f>'Doc3'!W113</f>
        <v>0</v>
      </c>
      <c r="J113" s="251">
        <f>ROUND(('Doc3'!H113*Serv.44h!$D$47)+('Doc3'!I113*Serv.22h!$D$47)+('Doc3'!J113*Serv.30h!$D$47)+('Doc3'!M113*Superv.44h!$D$44)+('Doc3'!N113*Líder.44h!$D$44)+('Doc3'!O113*Encarregado.44h!$D$44)+('Doc3'!P113*'Ag.Higienização.44h'!$D$47)+('Doc3'!Q113*'Limpador de Vidro.44h'!$D$47),2)</f>
        <v>0</v>
      </c>
      <c r="K113" s="221">
        <f>ROUND(('Doc3'!H113*Serv.44h!$D$48)+('Doc3'!I113*Serv.22h!$D$48)+('Doc3'!J113*Serv.30h!$D$48)+('Doc3'!M113*Superv.44h!$D$45)+('Doc3'!N113*Líder.44h!$D$45)+('Doc3'!O113*Encarregado.44h!$D$45)+('Doc3'!P113*'Ag.Higienização.44h'!$D$48)+('Doc3'!Q113*'Limpador de Vidro.44h'!$D$48),2)</f>
        <v>0</v>
      </c>
      <c r="L113" s="221">
        <f>ROUND(('Doc3'!H113*Serv.44h!$D$49)+('Doc3'!I113*Serv.22h!$D$49)+('Doc3'!J113*Serv.30h!$D$49)+('Doc3'!M113*Superv.44h!$D$46)+('Doc3'!N113*Líder.44h!$D$46)+('Doc3'!O113*Encarregado.44h!$D$46)+('Doc3'!P113*'Ag.Higienização.44h'!$D$49)+('Doc3'!Q113*'Limpador de Vidro.44h'!$D$49),2)</f>
        <v>0</v>
      </c>
      <c r="M113" s="221">
        <f>ROUND(('Doc3'!H113*Serv.44h!$D$50)+('Doc3'!I113*Serv.22h!$D$50)+('Doc3'!J113*Serv.30h!$D$50)+('Doc3'!M113*Superv.44h!$D$47)+('Doc3'!N113*Líder.44h!$D$47)+('Doc3'!O113*Encarregado.44h!$D$47)+('Doc3'!P113*'Ag.Higienização.44h'!$D$50)+('Doc3'!Q113*'Limpador de Vidro.44h'!$D$50),2)</f>
        <v>0</v>
      </c>
      <c r="N113" s="221">
        <f>ROUND(('Doc3'!H113*Serv.44h!$D$51)+('Doc3'!I113*Serv.22h!$D$51)+('Doc3'!J113*Serv.30h!$D$51)+('Doc3'!M113*Superv.44h!$D$48)+('Doc3'!N113*Líder.44h!$D$48)+('Doc3'!O113*Encarregado.44h!$D$48)+('Doc3'!P113*'Ag.Higienização.44h'!$D$51)+('Doc3'!Q113*'Limpador de Vidro.44h'!$D$51),2)</f>
        <v>0</v>
      </c>
      <c r="O113" s="221">
        <f>ROUND(('Doc3'!H113*Serv.44h!$D$52)+('Doc3'!I113*Serv.22h!$D$52)+('Doc3'!J113*Serv.30h!$D$52)+('Doc3'!M113*Superv.44h!$D$49)+('Doc3'!N113*Líder.44h!$D$49)+('Doc3'!O113*Encarregado.44h!$D$49)+('Doc3'!P113*'Ag.Higienização.44h'!$D$52)+('Doc3'!Q113*'Limpador de Vidro.44h'!$D$52),2)</f>
        <v>0</v>
      </c>
      <c r="P113" s="251">
        <f>ROUND(IF(G113&lt;220,Jardin.!$D$74*'Doc3'!U113,IF(G113&gt;=220,Jardin.!$D$67*G113/220)),2)</f>
        <v>0</v>
      </c>
      <c r="Q113" s="221">
        <f>ROUND(IF(G113&lt;220,Jardin.!$D$75*'Doc3'!U113,IF(G113&gt;=220,Jardin.!$D$68*G113/220)),2)</f>
        <v>0</v>
      </c>
      <c r="R113" s="221">
        <f>ROUND(IF(G113&lt;220,Jardin.!$D$76*'Doc3'!U113,IF(G113&gt;=220,Jardin.!$D$69*G113/220)),2)</f>
        <v>0</v>
      </c>
      <c r="S113" s="221">
        <f>ROUND(IF(G113&lt;220,Jardin.!$D$77*'Doc3'!U113,IF(G113&gt;=220,Jardin.!$D$70*G113/220)),2)</f>
        <v>0</v>
      </c>
      <c r="T113" s="221">
        <f>ROUND(IF(G113&lt;220,Jardin.!$D$78*'Doc3'!U113,IF(G113&gt;=220,Jardin.!$D$71*G113/220)),2)</f>
        <v>0</v>
      </c>
      <c r="U113" s="221">
        <f>ROUND(IF(G113&lt;220,Jardin.!$D$79*'Doc3'!U113,IF(G113&gt;=220,Jardin.!$D$72*G113/220)),2)</f>
        <v>0</v>
      </c>
      <c r="V113" s="254">
        <f t="shared" si="2"/>
        <v>0</v>
      </c>
      <c r="W113" s="254">
        <f t="shared" si="3"/>
        <v>0</v>
      </c>
    </row>
    <row r="114" spans="1:23" hidden="1">
      <c r="A114" s="203">
        <f>'Doc1'!A114</f>
        <v>0</v>
      </c>
      <c r="B114" s="204">
        <f>'Doc1'!B114</f>
        <v>0</v>
      </c>
      <c r="C114" s="101">
        <f>'Doc1'!C114</f>
        <v>0</v>
      </c>
      <c r="D114" s="99">
        <f>'Doc1'!D114</f>
        <v>0</v>
      </c>
      <c r="E114" s="89">
        <f>'Doc1'!F114</f>
        <v>0</v>
      </c>
      <c r="F114" s="90">
        <f>'Doc1'!I114</f>
        <v>0</v>
      </c>
      <c r="G114" s="90">
        <f>'Doc1'!K114</f>
        <v>0</v>
      </c>
      <c r="H114" s="221">
        <f>'Doc3'!V114</f>
        <v>0</v>
      </c>
      <c r="I114" s="221">
        <f>'Doc3'!W114</f>
        <v>0</v>
      </c>
      <c r="J114" s="251">
        <f>ROUND(('Doc3'!H114*Serv.44h!$D$47)+('Doc3'!I114*Serv.22h!$D$47)+('Doc3'!J114*Serv.30h!$D$47)+('Doc3'!M114*Superv.44h!$D$44)+('Doc3'!N114*Líder.44h!$D$44)+('Doc3'!O114*Encarregado.44h!$D$44)+('Doc3'!P114*'Ag.Higienização.44h'!$D$47)+('Doc3'!Q114*'Limpador de Vidro.44h'!$D$47),2)</f>
        <v>0</v>
      </c>
      <c r="K114" s="221">
        <f>ROUND(('Doc3'!H114*Serv.44h!$D$48)+('Doc3'!I114*Serv.22h!$D$48)+('Doc3'!J114*Serv.30h!$D$48)+('Doc3'!M114*Superv.44h!$D$45)+('Doc3'!N114*Líder.44h!$D$45)+('Doc3'!O114*Encarregado.44h!$D$45)+('Doc3'!P114*'Ag.Higienização.44h'!$D$48)+('Doc3'!Q114*'Limpador de Vidro.44h'!$D$48),2)</f>
        <v>0</v>
      </c>
      <c r="L114" s="221">
        <f>ROUND(('Doc3'!H114*Serv.44h!$D$49)+('Doc3'!I114*Serv.22h!$D$49)+('Doc3'!J114*Serv.30h!$D$49)+('Doc3'!M114*Superv.44h!$D$46)+('Doc3'!N114*Líder.44h!$D$46)+('Doc3'!O114*Encarregado.44h!$D$46)+('Doc3'!P114*'Ag.Higienização.44h'!$D$49)+('Doc3'!Q114*'Limpador de Vidro.44h'!$D$49),2)</f>
        <v>0</v>
      </c>
      <c r="M114" s="221">
        <f>ROUND(('Doc3'!H114*Serv.44h!$D$50)+('Doc3'!I114*Serv.22h!$D$50)+('Doc3'!J114*Serv.30h!$D$50)+('Doc3'!M114*Superv.44h!$D$47)+('Doc3'!N114*Líder.44h!$D$47)+('Doc3'!O114*Encarregado.44h!$D$47)+('Doc3'!P114*'Ag.Higienização.44h'!$D$50)+('Doc3'!Q114*'Limpador de Vidro.44h'!$D$50),2)</f>
        <v>0</v>
      </c>
      <c r="N114" s="221">
        <f>ROUND(('Doc3'!H114*Serv.44h!$D$51)+('Doc3'!I114*Serv.22h!$D$51)+('Doc3'!J114*Serv.30h!$D$51)+('Doc3'!M114*Superv.44h!$D$48)+('Doc3'!N114*Líder.44h!$D$48)+('Doc3'!O114*Encarregado.44h!$D$48)+('Doc3'!P114*'Ag.Higienização.44h'!$D$51)+('Doc3'!Q114*'Limpador de Vidro.44h'!$D$51),2)</f>
        <v>0</v>
      </c>
      <c r="O114" s="221">
        <f>ROUND(('Doc3'!H114*Serv.44h!$D$52)+('Doc3'!I114*Serv.22h!$D$52)+('Doc3'!J114*Serv.30h!$D$52)+('Doc3'!M114*Superv.44h!$D$49)+('Doc3'!N114*Líder.44h!$D$49)+('Doc3'!O114*Encarregado.44h!$D$49)+('Doc3'!P114*'Ag.Higienização.44h'!$D$52)+('Doc3'!Q114*'Limpador de Vidro.44h'!$D$52),2)</f>
        <v>0</v>
      </c>
      <c r="P114" s="251">
        <f>ROUND(IF(G114&lt;220,Jardin.!$D$74*'Doc3'!U114,IF(G114&gt;=220,Jardin.!$D$67*G114/220)),2)</f>
        <v>0</v>
      </c>
      <c r="Q114" s="221">
        <f>ROUND(IF(G114&lt;220,Jardin.!$D$75*'Doc3'!U114,IF(G114&gt;=220,Jardin.!$D$68*G114/220)),2)</f>
        <v>0</v>
      </c>
      <c r="R114" s="221">
        <f>ROUND(IF(G114&lt;220,Jardin.!$D$76*'Doc3'!U114,IF(G114&gt;=220,Jardin.!$D$69*G114/220)),2)</f>
        <v>0</v>
      </c>
      <c r="S114" s="221">
        <f>ROUND(IF(G114&lt;220,Jardin.!$D$77*'Doc3'!U114,IF(G114&gt;=220,Jardin.!$D$70*G114/220)),2)</f>
        <v>0</v>
      </c>
      <c r="T114" s="221">
        <f>ROUND(IF(G114&lt;220,Jardin.!$D$78*'Doc3'!U114,IF(G114&gt;=220,Jardin.!$D$71*G114/220)),2)</f>
        <v>0</v>
      </c>
      <c r="U114" s="221">
        <f>ROUND(IF(G114&lt;220,Jardin.!$D$79*'Doc3'!U114,IF(G114&gt;=220,Jardin.!$D$72*G114/220)),2)</f>
        <v>0</v>
      </c>
      <c r="V114" s="254">
        <f t="shared" si="2"/>
        <v>0</v>
      </c>
      <c r="W114" s="254">
        <f t="shared" si="3"/>
        <v>0</v>
      </c>
    </row>
    <row r="115" spans="1:23" hidden="1">
      <c r="A115" s="203">
        <f>'Doc1'!A115</f>
        <v>0</v>
      </c>
      <c r="B115" s="204">
        <f>'Doc1'!B115</f>
        <v>0</v>
      </c>
      <c r="C115" s="101">
        <f>'Doc1'!C115</f>
        <v>0</v>
      </c>
      <c r="D115" s="99">
        <f>'Doc1'!D115</f>
        <v>0</v>
      </c>
      <c r="E115" s="89">
        <f>'Doc1'!F115</f>
        <v>0</v>
      </c>
      <c r="F115" s="90">
        <f>'Doc1'!I115</f>
        <v>0</v>
      </c>
      <c r="G115" s="90">
        <f>'Doc1'!K115</f>
        <v>0</v>
      </c>
      <c r="H115" s="221">
        <f>'Doc3'!V115</f>
        <v>0</v>
      </c>
      <c r="I115" s="221">
        <f>'Doc3'!W115</f>
        <v>0</v>
      </c>
      <c r="J115" s="251">
        <f>ROUND(('Doc3'!H115*Serv.44h!$D$47)+('Doc3'!I115*Serv.22h!$D$47)+('Doc3'!J115*Serv.30h!$D$47)+('Doc3'!M115*Superv.44h!$D$44)+('Doc3'!N115*Líder.44h!$D$44)+('Doc3'!O115*Encarregado.44h!$D$44)+('Doc3'!P115*'Ag.Higienização.44h'!$D$47)+('Doc3'!Q115*'Limpador de Vidro.44h'!$D$47),2)</f>
        <v>0</v>
      </c>
      <c r="K115" s="221">
        <f>ROUND(('Doc3'!H115*Serv.44h!$D$48)+('Doc3'!I115*Serv.22h!$D$48)+('Doc3'!J115*Serv.30h!$D$48)+('Doc3'!M115*Superv.44h!$D$45)+('Doc3'!N115*Líder.44h!$D$45)+('Doc3'!O115*Encarregado.44h!$D$45)+('Doc3'!P115*'Ag.Higienização.44h'!$D$48)+('Doc3'!Q115*'Limpador de Vidro.44h'!$D$48),2)</f>
        <v>0</v>
      </c>
      <c r="L115" s="221">
        <f>ROUND(('Doc3'!H115*Serv.44h!$D$49)+('Doc3'!I115*Serv.22h!$D$49)+('Doc3'!J115*Serv.30h!$D$49)+('Doc3'!M115*Superv.44h!$D$46)+('Doc3'!N115*Líder.44h!$D$46)+('Doc3'!O115*Encarregado.44h!$D$46)+('Doc3'!P115*'Ag.Higienização.44h'!$D$49)+('Doc3'!Q115*'Limpador de Vidro.44h'!$D$49),2)</f>
        <v>0</v>
      </c>
      <c r="M115" s="221">
        <f>ROUND(('Doc3'!H115*Serv.44h!$D$50)+('Doc3'!I115*Serv.22h!$D$50)+('Doc3'!J115*Serv.30h!$D$50)+('Doc3'!M115*Superv.44h!$D$47)+('Doc3'!N115*Líder.44h!$D$47)+('Doc3'!O115*Encarregado.44h!$D$47)+('Doc3'!P115*'Ag.Higienização.44h'!$D$50)+('Doc3'!Q115*'Limpador de Vidro.44h'!$D$50),2)</f>
        <v>0</v>
      </c>
      <c r="N115" s="221">
        <f>ROUND(('Doc3'!H115*Serv.44h!$D$51)+('Doc3'!I115*Serv.22h!$D$51)+('Doc3'!J115*Serv.30h!$D$51)+('Doc3'!M115*Superv.44h!$D$48)+('Doc3'!N115*Líder.44h!$D$48)+('Doc3'!O115*Encarregado.44h!$D$48)+('Doc3'!P115*'Ag.Higienização.44h'!$D$51)+('Doc3'!Q115*'Limpador de Vidro.44h'!$D$51),2)</f>
        <v>0</v>
      </c>
      <c r="O115" s="221">
        <f>ROUND(('Doc3'!H115*Serv.44h!$D$52)+('Doc3'!I115*Serv.22h!$D$52)+('Doc3'!J115*Serv.30h!$D$52)+('Doc3'!M115*Superv.44h!$D$49)+('Doc3'!N115*Líder.44h!$D$49)+('Doc3'!O115*Encarregado.44h!$D$49)+('Doc3'!P115*'Ag.Higienização.44h'!$D$52)+('Doc3'!Q115*'Limpador de Vidro.44h'!$D$52),2)</f>
        <v>0</v>
      </c>
      <c r="P115" s="251">
        <f>ROUND(IF(G115&lt;220,Jardin.!$D$74*'Doc3'!U115,IF(G115&gt;=220,Jardin.!$D$67*G115/220)),2)</f>
        <v>0</v>
      </c>
      <c r="Q115" s="221">
        <f>ROUND(IF(G115&lt;220,Jardin.!$D$75*'Doc3'!U115,IF(G115&gt;=220,Jardin.!$D$68*G115/220)),2)</f>
        <v>0</v>
      </c>
      <c r="R115" s="221">
        <f>ROUND(IF(G115&lt;220,Jardin.!$D$76*'Doc3'!U115,IF(G115&gt;=220,Jardin.!$D$69*G115/220)),2)</f>
        <v>0</v>
      </c>
      <c r="S115" s="221">
        <f>ROUND(IF(G115&lt;220,Jardin.!$D$77*'Doc3'!U115,IF(G115&gt;=220,Jardin.!$D$70*G115/220)),2)</f>
        <v>0</v>
      </c>
      <c r="T115" s="221">
        <f>ROUND(IF(G115&lt;220,Jardin.!$D$78*'Doc3'!U115,IF(G115&gt;=220,Jardin.!$D$71*G115/220)),2)</f>
        <v>0</v>
      </c>
      <c r="U115" s="221">
        <f>ROUND(IF(G115&lt;220,Jardin.!$D$79*'Doc3'!U115,IF(G115&gt;=220,Jardin.!$D$72*G115/220)),2)</f>
        <v>0</v>
      </c>
      <c r="V115" s="254">
        <f t="shared" si="2"/>
        <v>0</v>
      </c>
      <c r="W115" s="254">
        <f t="shared" si="3"/>
        <v>0</v>
      </c>
    </row>
    <row r="116" spans="1:23" hidden="1">
      <c r="A116" s="203">
        <f>'Doc1'!A116</f>
        <v>0</v>
      </c>
      <c r="B116" s="204">
        <f>'Doc1'!B116</f>
        <v>0</v>
      </c>
      <c r="C116" s="101">
        <f>'Doc1'!C116</f>
        <v>0</v>
      </c>
      <c r="D116" s="99">
        <f>'Doc1'!D116</f>
        <v>0</v>
      </c>
      <c r="E116" s="89">
        <f>'Doc1'!F116</f>
        <v>0</v>
      </c>
      <c r="F116" s="90">
        <f>'Doc1'!I116</f>
        <v>0</v>
      </c>
      <c r="G116" s="90">
        <f>'Doc1'!K116</f>
        <v>0</v>
      </c>
      <c r="H116" s="221">
        <f>'Doc3'!V116</f>
        <v>0</v>
      </c>
      <c r="I116" s="221">
        <f>'Doc3'!W116</f>
        <v>0</v>
      </c>
      <c r="J116" s="251">
        <f>ROUND(('Doc3'!H116*Serv.44h!$D$47)+('Doc3'!I116*Serv.22h!$D$47)+('Doc3'!J116*Serv.30h!$D$47)+('Doc3'!M116*Superv.44h!$D$44)+('Doc3'!N116*Líder.44h!$D$44)+('Doc3'!O116*Encarregado.44h!$D$44)+('Doc3'!P116*'Ag.Higienização.44h'!$D$47)+('Doc3'!Q116*'Limpador de Vidro.44h'!$D$47),2)</f>
        <v>0</v>
      </c>
      <c r="K116" s="221">
        <f>ROUND(('Doc3'!H116*Serv.44h!$D$48)+('Doc3'!I116*Serv.22h!$D$48)+('Doc3'!J116*Serv.30h!$D$48)+('Doc3'!M116*Superv.44h!$D$45)+('Doc3'!N116*Líder.44h!$D$45)+('Doc3'!O116*Encarregado.44h!$D$45)+('Doc3'!P116*'Ag.Higienização.44h'!$D$48)+('Doc3'!Q116*'Limpador de Vidro.44h'!$D$48),2)</f>
        <v>0</v>
      </c>
      <c r="L116" s="221">
        <f>ROUND(('Doc3'!H116*Serv.44h!$D$49)+('Doc3'!I116*Serv.22h!$D$49)+('Doc3'!J116*Serv.30h!$D$49)+('Doc3'!M116*Superv.44h!$D$46)+('Doc3'!N116*Líder.44h!$D$46)+('Doc3'!O116*Encarregado.44h!$D$46)+('Doc3'!P116*'Ag.Higienização.44h'!$D$49)+('Doc3'!Q116*'Limpador de Vidro.44h'!$D$49),2)</f>
        <v>0</v>
      </c>
      <c r="M116" s="221">
        <f>ROUND(('Doc3'!H116*Serv.44h!$D$50)+('Doc3'!I116*Serv.22h!$D$50)+('Doc3'!J116*Serv.30h!$D$50)+('Doc3'!M116*Superv.44h!$D$47)+('Doc3'!N116*Líder.44h!$D$47)+('Doc3'!O116*Encarregado.44h!$D$47)+('Doc3'!P116*'Ag.Higienização.44h'!$D$50)+('Doc3'!Q116*'Limpador de Vidro.44h'!$D$50),2)</f>
        <v>0</v>
      </c>
      <c r="N116" s="221">
        <f>ROUND(('Doc3'!H116*Serv.44h!$D$51)+('Doc3'!I116*Serv.22h!$D$51)+('Doc3'!J116*Serv.30h!$D$51)+('Doc3'!M116*Superv.44h!$D$48)+('Doc3'!N116*Líder.44h!$D$48)+('Doc3'!O116*Encarregado.44h!$D$48)+('Doc3'!P116*'Ag.Higienização.44h'!$D$51)+('Doc3'!Q116*'Limpador de Vidro.44h'!$D$51),2)</f>
        <v>0</v>
      </c>
      <c r="O116" s="221">
        <f>ROUND(('Doc3'!H116*Serv.44h!$D$52)+('Doc3'!I116*Serv.22h!$D$52)+('Doc3'!J116*Serv.30h!$D$52)+('Doc3'!M116*Superv.44h!$D$49)+('Doc3'!N116*Líder.44h!$D$49)+('Doc3'!O116*Encarregado.44h!$D$49)+('Doc3'!P116*'Ag.Higienização.44h'!$D$52)+('Doc3'!Q116*'Limpador de Vidro.44h'!$D$52),2)</f>
        <v>0</v>
      </c>
      <c r="P116" s="251">
        <f>ROUND(IF(G116&lt;220,Jardin.!$D$74*'Doc3'!U116,IF(G116&gt;=220,Jardin.!$D$67*G116/220)),2)</f>
        <v>0</v>
      </c>
      <c r="Q116" s="221">
        <f>ROUND(IF(G116&lt;220,Jardin.!$D$75*'Doc3'!U116,IF(G116&gt;=220,Jardin.!$D$68*G116/220)),2)</f>
        <v>0</v>
      </c>
      <c r="R116" s="221">
        <f>ROUND(IF(G116&lt;220,Jardin.!$D$76*'Doc3'!U116,IF(G116&gt;=220,Jardin.!$D$69*G116/220)),2)</f>
        <v>0</v>
      </c>
      <c r="S116" s="221">
        <f>ROUND(IF(G116&lt;220,Jardin.!$D$77*'Doc3'!U116,IF(G116&gt;=220,Jardin.!$D$70*G116/220)),2)</f>
        <v>0</v>
      </c>
      <c r="T116" s="221">
        <f>ROUND(IF(G116&lt;220,Jardin.!$D$78*'Doc3'!U116,IF(G116&gt;=220,Jardin.!$D$71*G116/220)),2)</f>
        <v>0</v>
      </c>
      <c r="U116" s="221">
        <f>ROUND(IF(G116&lt;220,Jardin.!$D$79*'Doc3'!U116,IF(G116&gt;=220,Jardin.!$D$72*G116/220)),2)</f>
        <v>0</v>
      </c>
      <c r="V116" s="254">
        <f t="shared" si="2"/>
        <v>0</v>
      </c>
      <c r="W116" s="254">
        <f t="shared" si="3"/>
        <v>0</v>
      </c>
    </row>
    <row r="117" spans="1:23" hidden="1">
      <c r="A117" s="203">
        <f>'Doc1'!A117</f>
        <v>0</v>
      </c>
      <c r="B117" s="204">
        <f>'Doc1'!B117</f>
        <v>0</v>
      </c>
      <c r="C117" s="101">
        <f>'Doc1'!C117</f>
        <v>0</v>
      </c>
      <c r="D117" s="99">
        <f>'Doc1'!D117</f>
        <v>0</v>
      </c>
      <c r="E117" s="89">
        <f>'Doc1'!F117</f>
        <v>0</v>
      </c>
      <c r="F117" s="90">
        <f>'Doc1'!I117</f>
        <v>0</v>
      </c>
      <c r="G117" s="90">
        <f>'Doc1'!K117</f>
        <v>0</v>
      </c>
      <c r="H117" s="221">
        <f>'Doc3'!V117</f>
        <v>0</v>
      </c>
      <c r="I117" s="221">
        <f>'Doc3'!W117</f>
        <v>0</v>
      </c>
      <c r="J117" s="251">
        <f>ROUND(('Doc3'!H117*Serv.44h!$D$47)+('Doc3'!I117*Serv.22h!$D$47)+('Doc3'!J117*Serv.30h!$D$47)+('Doc3'!M117*Superv.44h!$D$44)+('Doc3'!N117*Líder.44h!$D$44)+('Doc3'!O117*Encarregado.44h!$D$44)+('Doc3'!P117*'Ag.Higienização.44h'!$D$47)+('Doc3'!Q117*'Limpador de Vidro.44h'!$D$47),2)</f>
        <v>0</v>
      </c>
      <c r="K117" s="221">
        <f>ROUND(('Doc3'!H117*Serv.44h!$D$48)+('Doc3'!I117*Serv.22h!$D$48)+('Doc3'!J117*Serv.30h!$D$48)+('Doc3'!M117*Superv.44h!$D$45)+('Doc3'!N117*Líder.44h!$D$45)+('Doc3'!O117*Encarregado.44h!$D$45)+('Doc3'!P117*'Ag.Higienização.44h'!$D$48)+('Doc3'!Q117*'Limpador de Vidro.44h'!$D$48),2)</f>
        <v>0</v>
      </c>
      <c r="L117" s="221">
        <f>ROUND(('Doc3'!H117*Serv.44h!$D$49)+('Doc3'!I117*Serv.22h!$D$49)+('Doc3'!J117*Serv.30h!$D$49)+('Doc3'!M117*Superv.44h!$D$46)+('Doc3'!N117*Líder.44h!$D$46)+('Doc3'!O117*Encarregado.44h!$D$46)+('Doc3'!P117*'Ag.Higienização.44h'!$D$49)+('Doc3'!Q117*'Limpador de Vidro.44h'!$D$49),2)</f>
        <v>0</v>
      </c>
      <c r="M117" s="221">
        <f>ROUND(('Doc3'!H117*Serv.44h!$D$50)+('Doc3'!I117*Serv.22h!$D$50)+('Doc3'!J117*Serv.30h!$D$50)+('Doc3'!M117*Superv.44h!$D$47)+('Doc3'!N117*Líder.44h!$D$47)+('Doc3'!O117*Encarregado.44h!$D$47)+('Doc3'!P117*'Ag.Higienização.44h'!$D$50)+('Doc3'!Q117*'Limpador de Vidro.44h'!$D$50),2)</f>
        <v>0</v>
      </c>
      <c r="N117" s="221">
        <f>ROUND(('Doc3'!H117*Serv.44h!$D$51)+('Doc3'!I117*Serv.22h!$D$51)+('Doc3'!J117*Serv.30h!$D$51)+('Doc3'!M117*Superv.44h!$D$48)+('Doc3'!N117*Líder.44h!$D$48)+('Doc3'!O117*Encarregado.44h!$D$48)+('Doc3'!P117*'Ag.Higienização.44h'!$D$51)+('Doc3'!Q117*'Limpador de Vidro.44h'!$D$51),2)</f>
        <v>0</v>
      </c>
      <c r="O117" s="221">
        <f>ROUND(('Doc3'!H117*Serv.44h!$D$52)+('Doc3'!I117*Serv.22h!$D$52)+('Doc3'!J117*Serv.30h!$D$52)+('Doc3'!M117*Superv.44h!$D$49)+('Doc3'!N117*Líder.44h!$D$49)+('Doc3'!O117*Encarregado.44h!$D$49)+('Doc3'!P117*'Ag.Higienização.44h'!$D$52)+('Doc3'!Q117*'Limpador de Vidro.44h'!$D$52),2)</f>
        <v>0</v>
      </c>
      <c r="P117" s="251">
        <f>ROUND(IF(G117&lt;220,Jardin.!$D$74*'Doc3'!U117,IF(G117&gt;=220,Jardin.!$D$67*G117/220)),2)</f>
        <v>0</v>
      </c>
      <c r="Q117" s="221">
        <f>ROUND(IF(G117&lt;220,Jardin.!$D$75*'Doc3'!U117,IF(G117&gt;=220,Jardin.!$D$68*G117/220)),2)</f>
        <v>0</v>
      </c>
      <c r="R117" s="221">
        <f>ROUND(IF(G117&lt;220,Jardin.!$D$76*'Doc3'!U117,IF(G117&gt;=220,Jardin.!$D$69*G117/220)),2)</f>
        <v>0</v>
      </c>
      <c r="S117" s="221">
        <f>ROUND(IF(G117&lt;220,Jardin.!$D$77*'Doc3'!U117,IF(G117&gt;=220,Jardin.!$D$70*G117/220)),2)</f>
        <v>0</v>
      </c>
      <c r="T117" s="221">
        <f>ROUND(IF(G117&lt;220,Jardin.!$D$78*'Doc3'!U117,IF(G117&gt;=220,Jardin.!$D$71*G117/220)),2)</f>
        <v>0</v>
      </c>
      <c r="U117" s="221">
        <f>ROUND(IF(G117&lt;220,Jardin.!$D$79*'Doc3'!U117,IF(G117&gt;=220,Jardin.!$D$72*G117/220)),2)</f>
        <v>0</v>
      </c>
      <c r="V117" s="254">
        <f t="shared" si="2"/>
        <v>0</v>
      </c>
      <c r="W117" s="254">
        <f t="shared" si="3"/>
        <v>0</v>
      </c>
    </row>
    <row r="118" spans="1:23" hidden="1">
      <c r="A118" s="203">
        <f>'Doc1'!A118</f>
        <v>0</v>
      </c>
      <c r="B118" s="204">
        <f>'Doc1'!B118</f>
        <v>0</v>
      </c>
      <c r="C118" s="101">
        <f>'Doc1'!C118</f>
        <v>0</v>
      </c>
      <c r="D118" s="99">
        <f>'Doc1'!D118</f>
        <v>0</v>
      </c>
      <c r="E118" s="89">
        <f>'Doc1'!F118</f>
        <v>0</v>
      </c>
      <c r="F118" s="90">
        <f>'Doc1'!I118</f>
        <v>0</v>
      </c>
      <c r="G118" s="90">
        <f>'Doc1'!K118</f>
        <v>0</v>
      </c>
      <c r="H118" s="221">
        <f>'Doc3'!V118</f>
        <v>0</v>
      </c>
      <c r="I118" s="221">
        <f>'Doc3'!W118</f>
        <v>0</v>
      </c>
      <c r="J118" s="251">
        <f>ROUND(('Doc3'!H118*Serv.44h!$D$47)+('Doc3'!I118*Serv.22h!$D$47)+('Doc3'!J118*Serv.30h!$D$47)+('Doc3'!M118*Superv.44h!$D$44)+('Doc3'!N118*Líder.44h!$D$44)+('Doc3'!O118*Encarregado.44h!$D$44)+('Doc3'!P118*'Ag.Higienização.44h'!$D$47)+('Doc3'!Q118*'Limpador de Vidro.44h'!$D$47),2)</f>
        <v>0</v>
      </c>
      <c r="K118" s="221">
        <f>ROUND(('Doc3'!H118*Serv.44h!$D$48)+('Doc3'!I118*Serv.22h!$D$48)+('Doc3'!J118*Serv.30h!$D$48)+('Doc3'!M118*Superv.44h!$D$45)+('Doc3'!N118*Líder.44h!$D$45)+('Doc3'!O118*Encarregado.44h!$D$45)+('Doc3'!P118*'Ag.Higienização.44h'!$D$48)+('Doc3'!Q118*'Limpador de Vidro.44h'!$D$48),2)</f>
        <v>0</v>
      </c>
      <c r="L118" s="221">
        <f>ROUND(('Doc3'!H118*Serv.44h!$D$49)+('Doc3'!I118*Serv.22h!$D$49)+('Doc3'!J118*Serv.30h!$D$49)+('Doc3'!M118*Superv.44h!$D$46)+('Doc3'!N118*Líder.44h!$D$46)+('Doc3'!O118*Encarregado.44h!$D$46)+('Doc3'!P118*'Ag.Higienização.44h'!$D$49)+('Doc3'!Q118*'Limpador de Vidro.44h'!$D$49),2)</f>
        <v>0</v>
      </c>
      <c r="M118" s="221">
        <f>ROUND(('Doc3'!H118*Serv.44h!$D$50)+('Doc3'!I118*Serv.22h!$D$50)+('Doc3'!J118*Serv.30h!$D$50)+('Doc3'!M118*Superv.44h!$D$47)+('Doc3'!N118*Líder.44h!$D$47)+('Doc3'!O118*Encarregado.44h!$D$47)+('Doc3'!P118*'Ag.Higienização.44h'!$D$50)+('Doc3'!Q118*'Limpador de Vidro.44h'!$D$50),2)</f>
        <v>0</v>
      </c>
      <c r="N118" s="221">
        <f>ROUND(('Doc3'!H118*Serv.44h!$D$51)+('Doc3'!I118*Serv.22h!$D$51)+('Doc3'!J118*Serv.30h!$D$51)+('Doc3'!M118*Superv.44h!$D$48)+('Doc3'!N118*Líder.44h!$D$48)+('Doc3'!O118*Encarregado.44h!$D$48)+('Doc3'!P118*'Ag.Higienização.44h'!$D$51)+('Doc3'!Q118*'Limpador de Vidro.44h'!$D$51),2)</f>
        <v>0</v>
      </c>
      <c r="O118" s="221">
        <f>ROUND(('Doc3'!H118*Serv.44h!$D$52)+('Doc3'!I118*Serv.22h!$D$52)+('Doc3'!J118*Serv.30h!$D$52)+('Doc3'!M118*Superv.44h!$D$49)+('Doc3'!N118*Líder.44h!$D$49)+('Doc3'!O118*Encarregado.44h!$D$49)+('Doc3'!P118*'Ag.Higienização.44h'!$D$52)+('Doc3'!Q118*'Limpador de Vidro.44h'!$D$52),2)</f>
        <v>0</v>
      </c>
      <c r="P118" s="251">
        <f>ROUND(IF(G118&lt;220,Jardin.!$D$74*'Doc3'!U118,IF(G118&gt;=220,Jardin.!$D$67*G118/220)),2)</f>
        <v>0</v>
      </c>
      <c r="Q118" s="221">
        <f>ROUND(IF(G118&lt;220,Jardin.!$D$75*'Doc3'!U118,IF(G118&gt;=220,Jardin.!$D$68*G118/220)),2)</f>
        <v>0</v>
      </c>
      <c r="R118" s="221">
        <f>ROUND(IF(G118&lt;220,Jardin.!$D$76*'Doc3'!U118,IF(G118&gt;=220,Jardin.!$D$69*G118/220)),2)</f>
        <v>0</v>
      </c>
      <c r="S118" s="221">
        <f>ROUND(IF(G118&lt;220,Jardin.!$D$77*'Doc3'!U118,IF(G118&gt;=220,Jardin.!$D$70*G118/220)),2)</f>
        <v>0</v>
      </c>
      <c r="T118" s="221">
        <f>ROUND(IF(G118&lt;220,Jardin.!$D$78*'Doc3'!U118,IF(G118&gt;=220,Jardin.!$D$71*G118/220)),2)</f>
        <v>0</v>
      </c>
      <c r="U118" s="221">
        <f>ROUND(IF(G118&lt;220,Jardin.!$D$79*'Doc3'!U118,IF(G118&gt;=220,Jardin.!$D$72*G118/220)),2)</f>
        <v>0</v>
      </c>
      <c r="V118" s="254">
        <f t="shared" si="2"/>
        <v>0</v>
      </c>
      <c r="W118" s="254">
        <f t="shared" si="3"/>
        <v>0</v>
      </c>
    </row>
    <row r="119" spans="1:23" hidden="1">
      <c r="A119" s="203">
        <f>'Doc1'!A119</f>
        <v>0</v>
      </c>
      <c r="B119" s="204">
        <f>'Doc1'!B119</f>
        <v>0</v>
      </c>
      <c r="C119" s="101">
        <f>'Doc1'!C119</f>
        <v>0</v>
      </c>
      <c r="D119" s="99">
        <f>'Doc1'!D119</f>
        <v>0</v>
      </c>
      <c r="E119" s="89">
        <f>'Doc1'!F119</f>
        <v>0</v>
      </c>
      <c r="F119" s="90">
        <f>'Doc1'!I119</f>
        <v>0</v>
      </c>
      <c r="G119" s="90">
        <f>'Doc1'!K119</f>
        <v>0</v>
      </c>
      <c r="H119" s="221">
        <f>'Doc3'!V119</f>
        <v>0</v>
      </c>
      <c r="I119" s="221">
        <f>'Doc3'!W119</f>
        <v>0</v>
      </c>
      <c r="J119" s="251">
        <f>ROUND(('Doc3'!H119*Serv.44h!$D$47)+('Doc3'!I119*Serv.22h!$D$47)+('Doc3'!J119*Serv.30h!$D$47)+('Doc3'!M119*Superv.44h!$D$44)+('Doc3'!N119*Líder.44h!$D$44)+('Doc3'!O119*Encarregado.44h!$D$44)+('Doc3'!P119*'Ag.Higienização.44h'!$D$47)+('Doc3'!Q119*'Limpador de Vidro.44h'!$D$47),2)</f>
        <v>0</v>
      </c>
      <c r="K119" s="221">
        <f>ROUND(('Doc3'!H119*Serv.44h!$D$48)+('Doc3'!I119*Serv.22h!$D$48)+('Doc3'!J119*Serv.30h!$D$48)+('Doc3'!M119*Superv.44h!$D$45)+('Doc3'!N119*Líder.44h!$D$45)+('Doc3'!O119*Encarregado.44h!$D$45)+('Doc3'!P119*'Ag.Higienização.44h'!$D$48)+('Doc3'!Q119*'Limpador de Vidro.44h'!$D$48),2)</f>
        <v>0</v>
      </c>
      <c r="L119" s="221">
        <f>ROUND(('Doc3'!H119*Serv.44h!$D$49)+('Doc3'!I119*Serv.22h!$D$49)+('Doc3'!J119*Serv.30h!$D$49)+('Doc3'!M119*Superv.44h!$D$46)+('Doc3'!N119*Líder.44h!$D$46)+('Doc3'!O119*Encarregado.44h!$D$46)+('Doc3'!P119*'Ag.Higienização.44h'!$D$49)+('Doc3'!Q119*'Limpador de Vidro.44h'!$D$49),2)</f>
        <v>0</v>
      </c>
      <c r="M119" s="221">
        <f>ROUND(('Doc3'!H119*Serv.44h!$D$50)+('Doc3'!I119*Serv.22h!$D$50)+('Doc3'!J119*Serv.30h!$D$50)+('Doc3'!M119*Superv.44h!$D$47)+('Doc3'!N119*Líder.44h!$D$47)+('Doc3'!O119*Encarregado.44h!$D$47)+('Doc3'!P119*'Ag.Higienização.44h'!$D$50)+('Doc3'!Q119*'Limpador de Vidro.44h'!$D$50),2)</f>
        <v>0</v>
      </c>
      <c r="N119" s="221">
        <f>ROUND(('Doc3'!H119*Serv.44h!$D$51)+('Doc3'!I119*Serv.22h!$D$51)+('Doc3'!J119*Serv.30h!$D$51)+('Doc3'!M119*Superv.44h!$D$48)+('Doc3'!N119*Líder.44h!$D$48)+('Doc3'!O119*Encarregado.44h!$D$48)+('Doc3'!P119*'Ag.Higienização.44h'!$D$51)+('Doc3'!Q119*'Limpador de Vidro.44h'!$D$51),2)</f>
        <v>0</v>
      </c>
      <c r="O119" s="221">
        <f>ROUND(('Doc3'!H119*Serv.44h!$D$52)+('Doc3'!I119*Serv.22h!$D$52)+('Doc3'!J119*Serv.30h!$D$52)+('Doc3'!M119*Superv.44h!$D$49)+('Doc3'!N119*Líder.44h!$D$49)+('Doc3'!O119*Encarregado.44h!$D$49)+('Doc3'!P119*'Ag.Higienização.44h'!$D$52)+('Doc3'!Q119*'Limpador de Vidro.44h'!$D$52),2)</f>
        <v>0</v>
      </c>
      <c r="P119" s="251">
        <f>ROUND(IF(G119&lt;220,Jardin.!$D$74*'Doc3'!U119,IF(G119&gt;=220,Jardin.!$D$67*G119/220)),2)</f>
        <v>0</v>
      </c>
      <c r="Q119" s="221">
        <f>ROUND(IF(G119&lt;220,Jardin.!$D$75*'Doc3'!U119,IF(G119&gt;=220,Jardin.!$D$68*G119/220)),2)</f>
        <v>0</v>
      </c>
      <c r="R119" s="221">
        <f>ROUND(IF(G119&lt;220,Jardin.!$D$76*'Doc3'!U119,IF(G119&gt;=220,Jardin.!$D$69*G119/220)),2)</f>
        <v>0</v>
      </c>
      <c r="S119" s="221">
        <f>ROUND(IF(G119&lt;220,Jardin.!$D$77*'Doc3'!U119,IF(G119&gt;=220,Jardin.!$D$70*G119/220)),2)</f>
        <v>0</v>
      </c>
      <c r="T119" s="221">
        <f>ROUND(IF(G119&lt;220,Jardin.!$D$78*'Doc3'!U119,IF(G119&gt;=220,Jardin.!$D$71*G119/220)),2)</f>
        <v>0</v>
      </c>
      <c r="U119" s="221">
        <f>ROUND(IF(G119&lt;220,Jardin.!$D$79*'Doc3'!U119,IF(G119&gt;=220,Jardin.!$D$72*G119/220)),2)</f>
        <v>0</v>
      </c>
      <c r="V119" s="254">
        <f t="shared" si="2"/>
        <v>0</v>
      </c>
      <c r="W119" s="254">
        <f t="shared" si="3"/>
        <v>0</v>
      </c>
    </row>
    <row r="120" spans="1:23" hidden="1">
      <c r="A120" s="203">
        <f>'Doc1'!A120</f>
        <v>0</v>
      </c>
      <c r="B120" s="204">
        <f>'Doc1'!B120</f>
        <v>0</v>
      </c>
      <c r="C120" s="101">
        <f>'Doc1'!C120</f>
        <v>0</v>
      </c>
      <c r="D120" s="99">
        <f>'Doc1'!D120</f>
        <v>0</v>
      </c>
      <c r="E120" s="89">
        <f>'Doc1'!F120</f>
        <v>0</v>
      </c>
      <c r="F120" s="90">
        <f>'Doc1'!I120</f>
        <v>0</v>
      </c>
      <c r="G120" s="90">
        <f>'Doc1'!K120</f>
        <v>0</v>
      </c>
      <c r="H120" s="221">
        <f>'Doc3'!V120</f>
        <v>0</v>
      </c>
      <c r="I120" s="221">
        <f>'Doc3'!W120</f>
        <v>0</v>
      </c>
      <c r="J120" s="251">
        <f>ROUND(('Doc3'!H120*Serv.44h!$D$47)+('Doc3'!I120*Serv.22h!$D$47)+('Doc3'!J120*Serv.30h!$D$47)+('Doc3'!M120*Superv.44h!$D$44)+('Doc3'!N120*Líder.44h!$D$44)+('Doc3'!O120*Encarregado.44h!$D$44)+('Doc3'!P120*'Ag.Higienização.44h'!$D$47)+('Doc3'!Q120*'Limpador de Vidro.44h'!$D$47),2)</f>
        <v>0</v>
      </c>
      <c r="K120" s="221">
        <f>ROUND(('Doc3'!H120*Serv.44h!$D$48)+('Doc3'!I120*Serv.22h!$D$48)+('Doc3'!J120*Serv.30h!$D$48)+('Doc3'!M120*Superv.44h!$D$45)+('Doc3'!N120*Líder.44h!$D$45)+('Doc3'!O120*Encarregado.44h!$D$45)+('Doc3'!P120*'Ag.Higienização.44h'!$D$48)+('Doc3'!Q120*'Limpador de Vidro.44h'!$D$48),2)</f>
        <v>0</v>
      </c>
      <c r="L120" s="221">
        <f>ROUND(('Doc3'!H120*Serv.44h!$D$49)+('Doc3'!I120*Serv.22h!$D$49)+('Doc3'!J120*Serv.30h!$D$49)+('Doc3'!M120*Superv.44h!$D$46)+('Doc3'!N120*Líder.44h!$D$46)+('Doc3'!O120*Encarregado.44h!$D$46)+('Doc3'!P120*'Ag.Higienização.44h'!$D$49)+('Doc3'!Q120*'Limpador de Vidro.44h'!$D$49),2)</f>
        <v>0</v>
      </c>
      <c r="M120" s="221">
        <f>ROUND(('Doc3'!H120*Serv.44h!$D$50)+('Doc3'!I120*Serv.22h!$D$50)+('Doc3'!J120*Serv.30h!$D$50)+('Doc3'!M120*Superv.44h!$D$47)+('Doc3'!N120*Líder.44h!$D$47)+('Doc3'!O120*Encarregado.44h!$D$47)+('Doc3'!P120*'Ag.Higienização.44h'!$D$50)+('Doc3'!Q120*'Limpador de Vidro.44h'!$D$50),2)</f>
        <v>0</v>
      </c>
      <c r="N120" s="221">
        <f>ROUND(('Doc3'!H120*Serv.44h!$D$51)+('Doc3'!I120*Serv.22h!$D$51)+('Doc3'!J120*Serv.30h!$D$51)+('Doc3'!M120*Superv.44h!$D$48)+('Doc3'!N120*Líder.44h!$D$48)+('Doc3'!O120*Encarregado.44h!$D$48)+('Doc3'!P120*'Ag.Higienização.44h'!$D$51)+('Doc3'!Q120*'Limpador de Vidro.44h'!$D$51),2)</f>
        <v>0</v>
      </c>
      <c r="O120" s="221">
        <f>ROUND(('Doc3'!H120*Serv.44h!$D$52)+('Doc3'!I120*Serv.22h!$D$52)+('Doc3'!J120*Serv.30h!$D$52)+('Doc3'!M120*Superv.44h!$D$49)+('Doc3'!N120*Líder.44h!$D$49)+('Doc3'!O120*Encarregado.44h!$D$49)+('Doc3'!P120*'Ag.Higienização.44h'!$D$52)+('Doc3'!Q120*'Limpador de Vidro.44h'!$D$52),2)</f>
        <v>0</v>
      </c>
      <c r="P120" s="251">
        <f>ROUND(IF(G120&lt;220,Jardin.!$D$74*'Doc3'!U120,IF(G120&gt;=220,Jardin.!$D$67*G120/220)),2)</f>
        <v>0</v>
      </c>
      <c r="Q120" s="221">
        <f>ROUND(IF(G120&lt;220,Jardin.!$D$75*'Doc3'!U120,IF(G120&gt;=220,Jardin.!$D$68*G120/220)),2)</f>
        <v>0</v>
      </c>
      <c r="R120" s="221">
        <f>ROUND(IF(G120&lt;220,Jardin.!$D$76*'Doc3'!U120,IF(G120&gt;=220,Jardin.!$D$69*G120/220)),2)</f>
        <v>0</v>
      </c>
      <c r="S120" s="221">
        <f>ROUND(IF(G120&lt;220,Jardin.!$D$77*'Doc3'!U120,IF(G120&gt;=220,Jardin.!$D$70*G120/220)),2)</f>
        <v>0</v>
      </c>
      <c r="T120" s="221">
        <f>ROUND(IF(G120&lt;220,Jardin.!$D$78*'Doc3'!U120,IF(G120&gt;=220,Jardin.!$D$71*G120/220)),2)</f>
        <v>0</v>
      </c>
      <c r="U120" s="221">
        <f>ROUND(IF(G120&lt;220,Jardin.!$D$79*'Doc3'!U120,IF(G120&gt;=220,Jardin.!$D$72*G120/220)),2)</f>
        <v>0</v>
      </c>
      <c r="V120" s="254">
        <f t="shared" si="2"/>
        <v>0</v>
      </c>
      <c r="W120" s="254">
        <f t="shared" si="3"/>
        <v>0</v>
      </c>
    </row>
    <row r="121" spans="1:23" hidden="1">
      <c r="A121" s="203">
        <f>'Doc1'!A121</f>
        <v>0</v>
      </c>
      <c r="B121" s="204">
        <f>'Doc1'!B121</f>
        <v>0</v>
      </c>
      <c r="C121" s="101">
        <f>'Doc1'!C121</f>
        <v>0</v>
      </c>
      <c r="D121" s="99">
        <f>'Doc1'!D121</f>
        <v>0</v>
      </c>
      <c r="E121" s="89">
        <f>'Doc1'!F121</f>
        <v>0</v>
      </c>
      <c r="F121" s="90">
        <f>'Doc1'!I121</f>
        <v>0</v>
      </c>
      <c r="G121" s="90">
        <f>'Doc1'!K121</f>
        <v>0</v>
      </c>
      <c r="H121" s="221">
        <f>'Doc3'!V121</f>
        <v>0</v>
      </c>
      <c r="I121" s="221">
        <f>'Doc3'!W121</f>
        <v>0</v>
      </c>
      <c r="J121" s="251">
        <f>ROUND(('Doc3'!H121*Serv.44h!$D$47)+('Doc3'!I121*Serv.22h!$D$47)+('Doc3'!J121*Serv.30h!$D$47)+('Doc3'!M121*Superv.44h!$D$44)+('Doc3'!N121*Líder.44h!$D$44)+('Doc3'!O121*Encarregado.44h!$D$44)+('Doc3'!P121*'Ag.Higienização.44h'!$D$47)+('Doc3'!Q121*'Limpador de Vidro.44h'!$D$47),2)</f>
        <v>0</v>
      </c>
      <c r="K121" s="221">
        <f>ROUND(('Doc3'!H121*Serv.44h!$D$48)+('Doc3'!I121*Serv.22h!$D$48)+('Doc3'!J121*Serv.30h!$D$48)+('Doc3'!M121*Superv.44h!$D$45)+('Doc3'!N121*Líder.44h!$D$45)+('Doc3'!O121*Encarregado.44h!$D$45)+('Doc3'!P121*'Ag.Higienização.44h'!$D$48)+('Doc3'!Q121*'Limpador de Vidro.44h'!$D$48),2)</f>
        <v>0</v>
      </c>
      <c r="L121" s="221">
        <f>ROUND(('Doc3'!H121*Serv.44h!$D$49)+('Doc3'!I121*Serv.22h!$D$49)+('Doc3'!J121*Serv.30h!$D$49)+('Doc3'!M121*Superv.44h!$D$46)+('Doc3'!N121*Líder.44h!$D$46)+('Doc3'!O121*Encarregado.44h!$D$46)+('Doc3'!P121*'Ag.Higienização.44h'!$D$49)+('Doc3'!Q121*'Limpador de Vidro.44h'!$D$49),2)</f>
        <v>0</v>
      </c>
      <c r="M121" s="221">
        <f>ROUND(('Doc3'!H121*Serv.44h!$D$50)+('Doc3'!I121*Serv.22h!$D$50)+('Doc3'!J121*Serv.30h!$D$50)+('Doc3'!M121*Superv.44h!$D$47)+('Doc3'!N121*Líder.44h!$D$47)+('Doc3'!O121*Encarregado.44h!$D$47)+('Doc3'!P121*'Ag.Higienização.44h'!$D$50)+('Doc3'!Q121*'Limpador de Vidro.44h'!$D$50),2)</f>
        <v>0</v>
      </c>
      <c r="N121" s="221">
        <f>ROUND(('Doc3'!H121*Serv.44h!$D$51)+('Doc3'!I121*Serv.22h!$D$51)+('Doc3'!J121*Serv.30h!$D$51)+('Doc3'!M121*Superv.44h!$D$48)+('Doc3'!N121*Líder.44h!$D$48)+('Doc3'!O121*Encarregado.44h!$D$48)+('Doc3'!P121*'Ag.Higienização.44h'!$D$51)+('Doc3'!Q121*'Limpador de Vidro.44h'!$D$51),2)</f>
        <v>0</v>
      </c>
      <c r="O121" s="221">
        <f>ROUND(('Doc3'!H121*Serv.44h!$D$52)+('Doc3'!I121*Serv.22h!$D$52)+('Doc3'!J121*Serv.30h!$D$52)+('Doc3'!M121*Superv.44h!$D$49)+('Doc3'!N121*Líder.44h!$D$49)+('Doc3'!O121*Encarregado.44h!$D$49)+('Doc3'!P121*'Ag.Higienização.44h'!$D$52)+('Doc3'!Q121*'Limpador de Vidro.44h'!$D$52),2)</f>
        <v>0</v>
      </c>
      <c r="P121" s="251">
        <f>ROUND(IF(G121&lt;220,Jardin.!$D$74*'Doc3'!U121,IF(G121&gt;=220,Jardin.!$D$67*G121/220)),2)</f>
        <v>0</v>
      </c>
      <c r="Q121" s="221">
        <f>ROUND(IF(G121&lt;220,Jardin.!$D$75*'Doc3'!U121,IF(G121&gt;=220,Jardin.!$D$68*G121/220)),2)</f>
        <v>0</v>
      </c>
      <c r="R121" s="221">
        <f>ROUND(IF(G121&lt;220,Jardin.!$D$76*'Doc3'!U121,IF(G121&gt;=220,Jardin.!$D$69*G121/220)),2)</f>
        <v>0</v>
      </c>
      <c r="S121" s="221">
        <f>ROUND(IF(G121&lt;220,Jardin.!$D$77*'Doc3'!U121,IF(G121&gt;=220,Jardin.!$D$70*G121/220)),2)</f>
        <v>0</v>
      </c>
      <c r="T121" s="221">
        <f>ROUND(IF(G121&lt;220,Jardin.!$D$78*'Doc3'!U121,IF(G121&gt;=220,Jardin.!$D$71*G121/220)),2)</f>
        <v>0</v>
      </c>
      <c r="U121" s="221">
        <f>ROUND(IF(G121&lt;220,Jardin.!$D$79*'Doc3'!U121,IF(G121&gt;=220,Jardin.!$D$72*G121/220)),2)</f>
        <v>0</v>
      </c>
      <c r="V121" s="254">
        <f t="shared" si="2"/>
        <v>0</v>
      </c>
      <c r="W121" s="254">
        <f t="shared" si="3"/>
        <v>0</v>
      </c>
    </row>
    <row r="122" spans="1:23" hidden="1">
      <c r="A122" s="203">
        <f>'Doc1'!A122</f>
        <v>0</v>
      </c>
      <c r="B122" s="204">
        <f>'Doc1'!B122</f>
        <v>0</v>
      </c>
      <c r="C122" s="101">
        <f>'Doc1'!C122</f>
        <v>0</v>
      </c>
      <c r="D122" s="99">
        <f>'Doc1'!D122</f>
        <v>0</v>
      </c>
      <c r="E122" s="89">
        <f>'Doc1'!F122</f>
        <v>0</v>
      </c>
      <c r="F122" s="90">
        <f>'Doc1'!I122</f>
        <v>0</v>
      </c>
      <c r="G122" s="90">
        <f>'Doc1'!K122</f>
        <v>0</v>
      </c>
      <c r="H122" s="221">
        <f>'Doc3'!V122</f>
        <v>0</v>
      </c>
      <c r="I122" s="221">
        <f>'Doc3'!W122</f>
        <v>0</v>
      </c>
      <c r="J122" s="251">
        <f>ROUND(('Doc3'!H122*Serv.44h!$D$47)+('Doc3'!I122*Serv.22h!$D$47)+('Doc3'!J122*Serv.30h!$D$47)+('Doc3'!M122*Superv.44h!$D$44)+('Doc3'!N122*Líder.44h!$D$44)+('Doc3'!O122*Encarregado.44h!$D$44)+('Doc3'!P122*'Ag.Higienização.44h'!$D$47)+('Doc3'!Q122*'Limpador de Vidro.44h'!$D$47),2)</f>
        <v>0</v>
      </c>
      <c r="K122" s="221">
        <f>ROUND(('Doc3'!H122*Serv.44h!$D$48)+('Doc3'!I122*Serv.22h!$D$48)+('Doc3'!J122*Serv.30h!$D$48)+('Doc3'!M122*Superv.44h!$D$45)+('Doc3'!N122*Líder.44h!$D$45)+('Doc3'!O122*Encarregado.44h!$D$45)+('Doc3'!P122*'Ag.Higienização.44h'!$D$48)+('Doc3'!Q122*'Limpador de Vidro.44h'!$D$48),2)</f>
        <v>0</v>
      </c>
      <c r="L122" s="221">
        <f>ROUND(('Doc3'!H122*Serv.44h!$D$49)+('Doc3'!I122*Serv.22h!$D$49)+('Doc3'!J122*Serv.30h!$D$49)+('Doc3'!M122*Superv.44h!$D$46)+('Doc3'!N122*Líder.44h!$D$46)+('Doc3'!O122*Encarregado.44h!$D$46)+('Doc3'!P122*'Ag.Higienização.44h'!$D$49)+('Doc3'!Q122*'Limpador de Vidro.44h'!$D$49),2)</f>
        <v>0</v>
      </c>
      <c r="M122" s="221">
        <f>ROUND(('Doc3'!H122*Serv.44h!$D$50)+('Doc3'!I122*Serv.22h!$D$50)+('Doc3'!J122*Serv.30h!$D$50)+('Doc3'!M122*Superv.44h!$D$47)+('Doc3'!N122*Líder.44h!$D$47)+('Doc3'!O122*Encarregado.44h!$D$47)+('Doc3'!P122*'Ag.Higienização.44h'!$D$50)+('Doc3'!Q122*'Limpador de Vidro.44h'!$D$50),2)</f>
        <v>0</v>
      </c>
      <c r="N122" s="221">
        <f>ROUND(('Doc3'!H122*Serv.44h!$D$51)+('Doc3'!I122*Serv.22h!$D$51)+('Doc3'!J122*Serv.30h!$D$51)+('Doc3'!M122*Superv.44h!$D$48)+('Doc3'!N122*Líder.44h!$D$48)+('Doc3'!O122*Encarregado.44h!$D$48)+('Doc3'!P122*'Ag.Higienização.44h'!$D$51)+('Doc3'!Q122*'Limpador de Vidro.44h'!$D$51),2)</f>
        <v>0</v>
      </c>
      <c r="O122" s="221">
        <f>ROUND(('Doc3'!H122*Serv.44h!$D$52)+('Doc3'!I122*Serv.22h!$D$52)+('Doc3'!J122*Serv.30h!$D$52)+('Doc3'!M122*Superv.44h!$D$49)+('Doc3'!N122*Líder.44h!$D$49)+('Doc3'!O122*Encarregado.44h!$D$49)+('Doc3'!P122*'Ag.Higienização.44h'!$D$52)+('Doc3'!Q122*'Limpador de Vidro.44h'!$D$52),2)</f>
        <v>0</v>
      </c>
      <c r="P122" s="251">
        <f>ROUND(IF(G122&lt;220,Jardin.!$D$74*'Doc3'!U122,IF(G122&gt;=220,Jardin.!$D$67*G122/220)),2)</f>
        <v>0</v>
      </c>
      <c r="Q122" s="221">
        <f>ROUND(IF(G122&lt;220,Jardin.!$D$75*'Doc3'!U122,IF(G122&gt;=220,Jardin.!$D$68*G122/220)),2)</f>
        <v>0</v>
      </c>
      <c r="R122" s="221">
        <f>ROUND(IF(G122&lt;220,Jardin.!$D$76*'Doc3'!U122,IF(G122&gt;=220,Jardin.!$D$69*G122/220)),2)</f>
        <v>0</v>
      </c>
      <c r="S122" s="221">
        <f>ROUND(IF(G122&lt;220,Jardin.!$D$77*'Doc3'!U122,IF(G122&gt;=220,Jardin.!$D$70*G122/220)),2)</f>
        <v>0</v>
      </c>
      <c r="T122" s="221">
        <f>ROUND(IF(G122&lt;220,Jardin.!$D$78*'Doc3'!U122,IF(G122&gt;=220,Jardin.!$D$71*G122/220)),2)</f>
        <v>0</v>
      </c>
      <c r="U122" s="221">
        <f>ROUND(IF(G122&lt;220,Jardin.!$D$79*'Doc3'!U122,IF(G122&gt;=220,Jardin.!$D$72*G122/220)),2)</f>
        <v>0</v>
      </c>
      <c r="V122" s="254">
        <f t="shared" si="2"/>
        <v>0</v>
      </c>
      <c r="W122" s="254">
        <f t="shared" si="3"/>
        <v>0</v>
      </c>
    </row>
    <row r="123" spans="1:23" hidden="1">
      <c r="A123" s="203">
        <f>'Doc1'!A123</f>
        <v>0</v>
      </c>
      <c r="B123" s="204">
        <f>'Doc1'!B123</f>
        <v>0</v>
      </c>
      <c r="C123" s="101">
        <f>'Doc1'!C123</f>
        <v>0</v>
      </c>
      <c r="D123" s="99">
        <f>'Doc1'!D123</f>
        <v>0</v>
      </c>
      <c r="E123" s="89">
        <f>'Doc1'!F123</f>
        <v>0</v>
      </c>
      <c r="F123" s="90">
        <f>'Doc1'!I123</f>
        <v>0</v>
      </c>
      <c r="G123" s="90">
        <f>'Doc1'!K123</f>
        <v>0</v>
      </c>
      <c r="H123" s="221">
        <f>'Doc3'!V123</f>
        <v>0</v>
      </c>
      <c r="I123" s="221">
        <f>'Doc3'!W123</f>
        <v>0</v>
      </c>
      <c r="J123" s="251">
        <f>ROUND(('Doc3'!H123*Serv.44h!$D$47)+('Doc3'!I123*Serv.22h!$D$47)+('Doc3'!J123*Serv.30h!$D$47)+('Doc3'!M123*Superv.44h!$D$44)+('Doc3'!N123*Líder.44h!$D$44)+('Doc3'!O123*Encarregado.44h!$D$44)+('Doc3'!P123*'Ag.Higienização.44h'!$D$47)+('Doc3'!Q123*'Limpador de Vidro.44h'!$D$47),2)</f>
        <v>0</v>
      </c>
      <c r="K123" s="221">
        <f>ROUND(('Doc3'!H123*Serv.44h!$D$48)+('Doc3'!I123*Serv.22h!$D$48)+('Doc3'!J123*Serv.30h!$D$48)+('Doc3'!M123*Superv.44h!$D$45)+('Doc3'!N123*Líder.44h!$D$45)+('Doc3'!O123*Encarregado.44h!$D$45)+('Doc3'!P123*'Ag.Higienização.44h'!$D$48)+('Doc3'!Q123*'Limpador de Vidro.44h'!$D$48),2)</f>
        <v>0</v>
      </c>
      <c r="L123" s="221">
        <f>ROUND(('Doc3'!H123*Serv.44h!$D$49)+('Doc3'!I123*Serv.22h!$D$49)+('Doc3'!J123*Serv.30h!$D$49)+('Doc3'!M123*Superv.44h!$D$46)+('Doc3'!N123*Líder.44h!$D$46)+('Doc3'!O123*Encarregado.44h!$D$46)+('Doc3'!P123*'Ag.Higienização.44h'!$D$49)+('Doc3'!Q123*'Limpador de Vidro.44h'!$D$49),2)</f>
        <v>0</v>
      </c>
      <c r="M123" s="221">
        <f>ROUND(('Doc3'!H123*Serv.44h!$D$50)+('Doc3'!I123*Serv.22h!$D$50)+('Doc3'!J123*Serv.30h!$D$50)+('Doc3'!M123*Superv.44h!$D$47)+('Doc3'!N123*Líder.44h!$D$47)+('Doc3'!O123*Encarregado.44h!$D$47)+('Doc3'!P123*'Ag.Higienização.44h'!$D$50)+('Doc3'!Q123*'Limpador de Vidro.44h'!$D$50),2)</f>
        <v>0</v>
      </c>
      <c r="N123" s="221">
        <f>ROUND(('Doc3'!H123*Serv.44h!$D$51)+('Doc3'!I123*Serv.22h!$D$51)+('Doc3'!J123*Serv.30h!$D$51)+('Doc3'!M123*Superv.44h!$D$48)+('Doc3'!N123*Líder.44h!$D$48)+('Doc3'!O123*Encarregado.44h!$D$48)+('Doc3'!P123*'Ag.Higienização.44h'!$D$51)+('Doc3'!Q123*'Limpador de Vidro.44h'!$D$51),2)</f>
        <v>0</v>
      </c>
      <c r="O123" s="221">
        <f>ROUND(('Doc3'!H123*Serv.44h!$D$52)+('Doc3'!I123*Serv.22h!$D$52)+('Doc3'!J123*Serv.30h!$D$52)+('Doc3'!M123*Superv.44h!$D$49)+('Doc3'!N123*Líder.44h!$D$49)+('Doc3'!O123*Encarregado.44h!$D$49)+('Doc3'!P123*'Ag.Higienização.44h'!$D$52)+('Doc3'!Q123*'Limpador de Vidro.44h'!$D$52),2)</f>
        <v>0</v>
      </c>
      <c r="P123" s="251">
        <f>ROUND(IF(G123&lt;220,Jardin.!$D$74*'Doc3'!U123,IF(G123&gt;=220,Jardin.!$D$67*G123/220)),2)</f>
        <v>0</v>
      </c>
      <c r="Q123" s="221">
        <f>ROUND(IF(G123&lt;220,Jardin.!$D$75*'Doc3'!U123,IF(G123&gt;=220,Jardin.!$D$68*G123/220)),2)</f>
        <v>0</v>
      </c>
      <c r="R123" s="221">
        <f>ROUND(IF(G123&lt;220,Jardin.!$D$76*'Doc3'!U123,IF(G123&gt;=220,Jardin.!$D$69*G123/220)),2)</f>
        <v>0</v>
      </c>
      <c r="S123" s="221">
        <f>ROUND(IF(G123&lt;220,Jardin.!$D$77*'Doc3'!U123,IF(G123&gt;=220,Jardin.!$D$70*G123/220)),2)</f>
        <v>0</v>
      </c>
      <c r="T123" s="221">
        <f>ROUND(IF(G123&lt;220,Jardin.!$D$78*'Doc3'!U123,IF(G123&gt;=220,Jardin.!$D$71*G123/220)),2)</f>
        <v>0</v>
      </c>
      <c r="U123" s="221">
        <f>ROUND(IF(G123&lt;220,Jardin.!$D$79*'Doc3'!U123,IF(G123&gt;=220,Jardin.!$D$72*G123/220)),2)</f>
        <v>0</v>
      </c>
      <c r="V123" s="254">
        <f t="shared" si="2"/>
        <v>0</v>
      </c>
      <c r="W123" s="254">
        <f t="shared" si="3"/>
        <v>0</v>
      </c>
    </row>
    <row r="124" spans="1:23" hidden="1">
      <c r="A124" s="203">
        <f>'Doc1'!A124</f>
        <v>0</v>
      </c>
      <c r="B124" s="204">
        <f>'Doc1'!B124</f>
        <v>0</v>
      </c>
      <c r="C124" s="101">
        <f>'Doc1'!C124</f>
        <v>0</v>
      </c>
      <c r="D124" s="99">
        <f>'Doc1'!D124</f>
        <v>0</v>
      </c>
      <c r="E124" s="89">
        <f>'Doc1'!F124</f>
        <v>0</v>
      </c>
      <c r="F124" s="90">
        <f>'Doc1'!I124</f>
        <v>0</v>
      </c>
      <c r="G124" s="90">
        <f>'Doc1'!K124</f>
        <v>0</v>
      </c>
      <c r="H124" s="221">
        <f>'Doc3'!V124</f>
        <v>0</v>
      </c>
      <c r="I124" s="221">
        <f>'Doc3'!W124</f>
        <v>0</v>
      </c>
      <c r="J124" s="251">
        <f>ROUND(('Doc3'!H124*Serv.44h!$D$47)+('Doc3'!I124*Serv.22h!$D$47)+('Doc3'!J124*Serv.30h!$D$47)+('Doc3'!M124*Superv.44h!$D$44)+('Doc3'!N124*Líder.44h!$D$44)+('Doc3'!O124*Encarregado.44h!$D$44)+('Doc3'!P124*'Ag.Higienização.44h'!$D$47)+('Doc3'!Q124*'Limpador de Vidro.44h'!$D$47),2)</f>
        <v>0</v>
      </c>
      <c r="K124" s="221">
        <f>ROUND(('Doc3'!H124*Serv.44h!$D$48)+('Doc3'!I124*Serv.22h!$D$48)+('Doc3'!J124*Serv.30h!$D$48)+('Doc3'!M124*Superv.44h!$D$45)+('Doc3'!N124*Líder.44h!$D$45)+('Doc3'!O124*Encarregado.44h!$D$45)+('Doc3'!P124*'Ag.Higienização.44h'!$D$48)+('Doc3'!Q124*'Limpador de Vidro.44h'!$D$48),2)</f>
        <v>0</v>
      </c>
      <c r="L124" s="221">
        <f>ROUND(('Doc3'!H124*Serv.44h!$D$49)+('Doc3'!I124*Serv.22h!$D$49)+('Doc3'!J124*Serv.30h!$D$49)+('Doc3'!M124*Superv.44h!$D$46)+('Doc3'!N124*Líder.44h!$D$46)+('Doc3'!O124*Encarregado.44h!$D$46)+('Doc3'!P124*'Ag.Higienização.44h'!$D$49)+('Doc3'!Q124*'Limpador de Vidro.44h'!$D$49),2)</f>
        <v>0</v>
      </c>
      <c r="M124" s="221">
        <f>ROUND(('Doc3'!H124*Serv.44h!$D$50)+('Doc3'!I124*Serv.22h!$D$50)+('Doc3'!J124*Serv.30h!$D$50)+('Doc3'!M124*Superv.44h!$D$47)+('Doc3'!N124*Líder.44h!$D$47)+('Doc3'!O124*Encarregado.44h!$D$47)+('Doc3'!P124*'Ag.Higienização.44h'!$D$50)+('Doc3'!Q124*'Limpador de Vidro.44h'!$D$50),2)</f>
        <v>0</v>
      </c>
      <c r="N124" s="221">
        <f>ROUND(('Doc3'!H124*Serv.44h!$D$51)+('Doc3'!I124*Serv.22h!$D$51)+('Doc3'!J124*Serv.30h!$D$51)+('Doc3'!M124*Superv.44h!$D$48)+('Doc3'!N124*Líder.44h!$D$48)+('Doc3'!O124*Encarregado.44h!$D$48)+('Doc3'!P124*'Ag.Higienização.44h'!$D$51)+('Doc3'!Q124*'Limpador de Vidro.44h'!$D$51),2)</f>
        <v>0</v>
      </c>
      <c r="O124" s="221">
        <f>ROUND(('Doc3'!H124*Serv.44h!$D$52)+('Doc3'!I124*Serv.22h!$D$52)+('Doc3'!J124*Serv.30h!$D$52)+('Doc3'!M124*Superv.44h!$D$49)+('Doc3'!N124*Líder.44h!$D$49)+('Doc3'!O124*Encarregado.44h!$D$49)+('Doc3'!P124*'Ag.Higienização.44h'!$D$52)+('Doc3'!Q124*'Limpador de Vidro.44h'!$D$52),2)</f>
        <v>0</v>
      </c>
      <c r="P124" s="251">
        <f>ROUND(IF(G124&lt;220,Jardin.!$D$74*'Doc3'!U124,IF(G124&gt;=220,Jardin.!$D$67*G124/220)),2)</f>
        <v>0</v>
      </c>
      <c r="Q124" s="221">
        <f>ROUND(IF(G124&lt;220,Jardin.!$D$75*'Doc3'!U124,IF(G124&gt;=220,Jardin.!$D$68*G124/220)),2)</f>
        <v>0</v>
      </c>
      <c r="R124" s="221">
        <f>ROUND(IF(G124&lt;220,Jardin.!$D$76*'Doc3'!U124,IF(G124&gt;=220,Jardin.!$D$69*G124/220)),2)</f>
        <v>0</v>
      </c>
      <c r="S124" s="221">
        <f>ROUND(IF(G124&lt;220,Jardin.!$D$77*'Doc3'!U124,IF(G124&gt;=220,Jardin.!$D$70*G124/220)),2)</f>
        <v>0</v>
      </c>
      <c r="T124" s="221">
        <f>ROUND(IF(G124&lt;220,Jardin.!$D$78*'Doc3'!U124,IF(G124&gt;=220,Jardin.!$D$71*G124/220)),2)</f>
        <v>0</v>
      </c>
      <c r="U124" s="221">
        <f>ROUND(IF(G124&lt;220,Jardin.!$D$79*'Doc3'!U124,IF(G124&gt;=220,Jardin.!$D$72*G124/220)),2)</f>
        <v>0</v>
      </c>
      <c r="V124" s="254">
        <f t="shared" si="2"/>
        <v>0</v>
      </c>
      <c r="W124" s="254">
        <f t="shared" si="3"/>
        <v>0</v>
      </c>
    </row>
    <row r="125" spans="1:23" hidden="1">
      <c r="A125" s="203">
        <f>'Doc1'!A125</f>
        <v>0</v>
      </c>
      <c r="B125" s="204">
        <f>'Doc1'!B125</f>
        <v>0</v>
      </c>
      <c r="C125" s="101">
        <f>'Doc1'!C125</f>
        <v>0</v>
      </c>
      <c r="D125" s="99">
        <f>'Doc1'!D125</f>
        <v>0</v>
      </c>
      <c r="E125" s="89">
        <f>'Doc1'!F125</f>
        <v>0</v>
      </c>
      <c r="F125" s="90">
        <f>'Doc1'!I125</f>
        <v>0</v>
      </c>
      <c r="G125" s="90">
        <f>'Doc1'!K125</f>
        <v>0</v>
      </c>
      <c r="H125" s="221">
        <f>'Doc3'!V125</f>
        <v>0</v>
      </c>
      <c r="I125" s="221">
        <f>'Doc3'!W125</f>
        <v>0</v>
      </c>
      <c r="J125" s="251">
        <f>ROUND(('Doc3'!H125*Serv.44h!$D$47)+('Doc3'!I125*Serv.22h!$D$47)+('Doc3'!J125*Serv.30h!$D$47)+('Doc3'!M125*Superv.44h!$D$44)+('Doc3'!N125*Líder.44h!$D$44)+('Doc3'!O125*Encarregado.44h!$D$44)+('Doc3'!P125*'Ag.Higienização.44h'!$D$47)+('Doc3'!Q125*'Limpador de Vidro.44h'!$D$47),2)</f>
        <v>0</v>
      </c>
      <c r="K125" s="221">
        <f>ROUND(('Doc3'!H125*Serv.44h!$D$48)+('Doc3'!I125*Serv.22h!$D$48)+('Doc3'!J125*Serv.30h!$D$48)+('Doc3'!M125*Superv.44h!$D$45)+('Doc3'!N125*Líder.44h!$D$45)+('Doc3'!O125*Encarregado.44h!$D$45)+('Doc3'!P125*'Ag.Higienização.44h'!$D$48)+('Doc3'!Q125*'Limpador de Vidro.44h'!$D$48),2)</f>
        <v>0</v>
      </c>
      <c r="L125" s="221">
        <f>ROUND(('Doc3'!H125*Serv.44h!$D$49)+('Doc3'!I125*Serv.22h!$D$49)+('Doc3'!J125*Serv.30h!$D$49)+('Doc3'!M125*Superv.44h!$D$46)+('Doc3'!N125*Líder.44h!$D$46)+('Doc3'!O125*Encarregado.44h!$D$46)+('Doc3'!P125*'Ag.Higienização.44h'!$D$49)+('Doc3'!Q125*'Limpador de Vidro.44h'!$D$49),2)</f>
        <v>0</v>
      </c>
      <c r="M125" s="221">
        <f>ROUND(('Doc3'!H125*Serv.44h!$D$50)+('Doc3'!I125*Serv.22h!$D$50)+('Doc3'!J125*Serv.30h!$D$50)+('Doc3'!M125*Superv.44h!$D$47)+('Doc3'!N125*Líder.44h!$D$47)+('Doc3'!O125*Encarregado.44h!$D$47)+('Doc3'!P125*'Ag.Higienização.44h'!$D$50)+('Doc3'!Q125*'Limpador de Vidro.44h'!$D$50),2)</f>
        <v>0</v>
      </c>
      <c r="N125" s="221">
        <f>ROUND(('Doc3'!H125*Serv.44h!$D$51)+('Doc3'!I125*Serv.22h!$D$51)+('Doc3'!J125*Serv.30h!$D$51)+('Doc3'!M125*Superv.44h!$D$48)+('Doc3'!N125*Líder.44h!$D$48)+('Doc3'!O125*Encarregado.44h!$D$48)+('Doc3'!P125*'Ag.Higienização.44h'!$D$51)+('Doc3'!Q125*'Limpador de Vidro.44h'!$D$51),2)</f>
        <v>0</v>
      </c>
      <c r="O125" s="221">
        <f>ROUND(('Doc3'!H125*Serv.44h!$D$52)+('Doc3'!I125*Serv.22h!$D$52)+('Doc3'!J125*Serv.30h!$D$52)+('Doc3'!M125*Superv.44h!$D$49)+('Doc3'!N125*Líder.44h!$D$49)+('Doc3'!O125*Encarregado.44h!$D$49)+('Doc3'!P125*'Ag.Higienização.44h'!$D$52)+('Doc3'!Q125*'Limpador de Vidro.44h'!$D$52),2)</f>
        <v>0</v>
      </c>
      <c r="P125" s="251">
        <f>ROUND(IF(G125&lt;220,Jardin.!$D$74*'Doc3'!U125,IF(G125&gt;=220,Jardin.!$D$67*G125/220)),2)</f>
        <v>0</v>
      </c>
      <c r="Q125" s="221">
        <f>ROUND(IF(G125&lt;220,Jardin.!$D$75*'Doc3'!U125,IF(G125&gt;=220,Jardin.!$D$68*G125/220)),2)</f>
        <v>0</v>
      </c>
      <c r="R125" s="221">
        <f>ROUND(IF(G125&lt;220,Jardin.!$D$76*'Doc3'!U125,IF(G125&gt;=220,Jardin.!$D$69*G125/220)),2)</f>
        <v>0</v>
      </c>
      <c r="S125" s="221">
        <f>ROUND(IF(G125&lt;220,Jardin.!$D$77*'Doc3'!U125,IF(G125&gt;=220,Jardin.!$D$70*G125/220)),2)</f>
        <v>0</v>
      </c>
      <c r="T125" s="221">
        <f>ROUND(IF(G125&lt;220,Jardin.!$D$78*'Doc3'!U125,IF(G125&gt;=220,Jardin.!$D$71*G125/220)),2)</f>
        <v>0</v>
      </c>
      <c r="U125" s="221">
        <f>ROUND(IF(G125&lt;220,Jardin.!$D$79*'Doc3'!U125,IF(G125&gt;=220,Jardin.!$D$72*G125/220)),2)</f>
        <v>0</v>
      </c>
      <c r="V125" s="254">
        <f t="shared" si="2"/>
        <v>0</v>
      </c>
      <c r="W125" s="254">
        <f t="shared" si="3"/>
        <v>0</v>
      </c>
    </row>
    <row r="126" spans="1:23" hidden="1">
      <c r="A126" s="203">
        <f>'Doc1'!A126</f>
        <v>0</v>
      </c>
      <c r="B126" s="204">
        <f>'Doc1'!B126</f>
        <v>0</v>
      </c>
      <c r="C126" s="101">
        <f>'Doc1'!C126</f>
        <v>0</v>
      </c>
      <c r="D126" s="99">
        <f>'Doc1'!D126</f>
        <v>0</v>
      </c>
      <c r="E126" s="89">
        <f>'Doc1'!F126</f>
        <v>0</v>
      </c>
      <c r="F126" s="90">
        <f>'Doc1'!I126</f>
        <v>0</v>
      </c>
      <c r="G126" s="90">
        <f>'Doc1'!K126</f>
        <v>0</v>
      </c>
      <c r="H126" s="221">
        <f>'Doc3'!V126</f>
        <v>0</v>
      </c>
      <c r="I126" s="221">
        <f>'Doc3'!W126</f>
        <v>0</v>
      </c>
      <c r="J126" s="251">
        <f>ROUND(('Doc3'!H126*Serv.44h!$D$47)+('Doc3'!I126*Serv.22h!$D$47)+('Doc3'!J126*Serv.30h!$D$47)+('Doc3'!M126*Superv.44h!$D$44)+('Doc3'!N126*Líder.44h!$D$44)+('Doc3'!O126*Encarregado.44h!$D$44)+('Doc3'!P126*'Ag.Higienização.44h'!$D$47)+('Doc3'!Q126*'Limpador de Vidro.44h'!$D$47),2)</f>
        <v>0</v>
      </c>
      <c r="K126" s="221">
        <f>ROUND(('Doc3'!H126*Serv.44h!$D$48)+('Doc3'!I126*Serv.22h!$D$48)+('Doc3'!J126*Serv.30h!$D$48)+('Doc3'!M126*Superv.44h!$D$45)+('Doc3'!N126*Líder.44h!$D$45)+('Doc3'!O126*Encarregado.44h!$D$45)+('Doc3'!P126*'Ag.Higienização.44h'!$D$48)+('Doc3'!Q126*'Limpador de Vidro.44h'!$D$48),2)</f>
        <v>0</v>
      </c>
      <c r="L126" s="221">
        <f>ROUND(('Doc3'!H126*Serv.44h!$D$49)+('Doc3'!I126*Serv.22h!$D$49)+('Doc3'!J126*Serv.30h!$D$49)+('Doc3'!M126*Superv.44h!$D$46)+('Doc3'!N126*Líder.44h!$D$46)+('Doc3'!O126*Encarregado.44h!$D$46)+('Doc3'!P126*'Ag.Higienização.44h'!$D$49)+('Doc3'!Q126*'Limpador de Vidro.44h'!$D$49),2)</f>
        <v>0</v>
      </c>
      <c r="M126" s="221">
        <f>ROUND(('Doc3'!H126*Serv.44h!$D$50)+('Doc3'!I126*Serv.22h!$D$50)+('Doc3'!J126*Serv.30h!$D$50)+('Doc3'!M126*Superv.44h!$D$47)+('Doc3'!N126*Líder.44h!$D$47)+('Doc3'!O126*Encarregado.44h!$D$47)+('Doc3'!P126*'Ag.Higienização.44h'!$D$50)+('Doc3'!Q126*'Limpador de Vidro.44h'!$D$50),2)</f>
        <v>0</v>
      </c>
      <c r="N126" s="221">
        <f>ROUND(('Doc3'!H126*Serv.44h!$D$51)+('Doc3'!I126*Serv.22h!$D$51)+('Doc3'!J126*Serv.30h!$D$51)+('Doc3'!M126*Superv.44h!$D$48)+('Doc3'!N126*Líder.44h!$D$48)+('Doc3'!O126*Encarregado.44h!$D$48)+('Doc3'!P126*'Ag.Higienização.44h'!$D$51)+('Doc3'!Q126*'Limpador de Vidro.44h'!$D$51),2)</f>
        <v>0</v>
      </c>
      <c r="O126" s="221">
        <f>ROUND(('Doc3'!H126*Serv.44h!$D$52)+('Doc3'!I126*Serv.22h!$D$52)+('Doc3'!J126*Serv.30h!$D$52)+('Doc3'!M126*Superv.44h!$D$49)+('Doc3'!N126*Líder.44h!$D$49)+('Doc3'!O126*Encarregado.44h!$D$49)+('Doc3'!P126*'Ag.Higienização.44h'!$D$52)+('Doc3'!Q126*'Limpador de Vidro.44h'!$D$52),2)</f>
        <v>0</v>
      </c>
      <c r="P126" s="251">
        <f>ROUND(IF(G126&lt;220,Jardin.!$D$74*'Doc3'!U126,IF(G126&gt;=220,Jardin.!$D$67*G126/220)),2)</f>
        <v>0</v>
      </c>
      <c r="Q126" s="221">
        <f>ROUND(IF(G126&lt;220,Jardin.!$D$75*'Doc3'!U126,IF(G126&gt;=220,Jardin.!$D$68*G126/220)),2)</f>
        <v>0</v>
      </c>
      <c r="R126" s="221">
        <f>ROUND(IF(G126&lt;220,Jardin.!$D$76*'Doc3'!U126,IF(G126&gt;=220,Jardin.!$D$69*G126/220)),2)</f>
        <v>0</v>
      </c>
      <c r="S126" s="221">
        <f>ROUND(IF(G126&lt;220,Jardin.!$D$77*'Doc3'!U126,IF(G126&gt;=220,Jardin.!$D$70*G126/220)),2)</f>
        <v>0</v>
      </c>
      <c r="T126" s="221">
        <f>ROUND(IF(G126&lt;220,Jardin.!$D$78*'Doc3'!U126,IF(G126&gt;=220,Jardin.!$D$71*G126/220)),2)</f>
        <v>0</v>
      </c>
      <c r="U126" s="221">
        <f>ROUND(IF(G126&lt;220,Jardin.!$D$79*'Doc3'!U126,IF(G126&gt;=220,Jardin.!$D$72*G126/220)),2)</f>
        <v>0</v>
      </c>
      <c r="V126" s="254">
        <f t="shared" si="2"/>
        <v>0</v>
      </c>
      <c r="W126" s="254">
        <f t="shared" si="3"/>
        <v>0</v>
      </c>
    </row>
    <row r="127" spans="1:23" hidden="1">
      <c r="A127" s="203">
        <f>'Doc1'!A127</f>
        <v>0</v>
      </c>
      <c r="B127" s="204">
        <f>'Doc1'!B127</f>
        <v>0</v>
      </c>
      <c r="C127" s="101">
        <f>'Doc1'!C127</f>
        <v>0</v>
      </c>
      <c r="D127" s="99">
        <f>'Doc1'!D127</f>
        <v>0</v>
      </c>
      <c r="E127" s="89">
        <f>'Doc1'!F127</f>
        <v>0</v>
      </c>
      <c r="F127" s="90">
        <f>'Doc1'!I127</f>
        <v>0</v>
      </c>
      <c r="G127" s="90">
        <f>'Doc1'!K127</f>
        <v>0</v>
      </c>
      <c r="H127" s="221">
        <f>'Doc3'!V127</f>
        <v>0</v>
      </c>
      <c r="I127" s="221">
        <f>'Doc3'!W127</f>
        <v>0</v>
      </c>
      <c r="J127" s="251">
        <f>ROUND(('Doc3'!H127*Serv.44h!$D$47)+('Doc3'!I127*Serv.22h!$D$47)+('Doc3'!J127*Serv.30h!$D$47)+('Doc3'!M127*Superv.44h!$D$44)+('Doc3'!N127*Líder.44h!$D$44)+('Doc3'!O127*Encarregado.44h!$D$44)+('Doc3'!P127*'Ag.Higienização.44h'!$D$47)+('Doc3'!Q127*'Limpador de Vidro.44h'!$D$47),2)</f>
        <v>0</v>
      </c>
      <c r="K127" s="221">
        <f>ROUND(('Doc3'!H127*Serv.44h!$D$48)+('Doc3'!I127*Serv.22h!$D$48)+('Doc3'!J127*Serv.30h!$D$48)+('Doc3'!M127*Superv.44h!$D$45)+('Doc3'!N127*Líder.44h!$D$45)+('Doc3'!O127*Encarregado.44h!$D$45)+('Doc3'!P127*'Ag.Higienização.44h'!$D$48)+('Doc3'!Q127*'Limpador de Vidro.44h'!$D$48),2)</f>
        <v>0</v>
      </c>
      <c r="L127" s="221">
        <f>ROUND(('Doc3'!H127*Serv.44h!$D$49)+('Doc3'!I127*Serv.22h!$D$49)+('Doc3'!J127*Serv.30h!$D$49)+('Doc3'!M127*Superv.44h!$D$46)+('Doc3'!N127*Líder.44h!$D$46)+('Doc3'!O127*Encarregado.44h!$D$46)+('Doc3'!P127*'Ag.Higienização.44h'!$D$49)+('Doc3'!Q127*'Limpador de Vidro.44h'!$D$49),2)</f>
        <v>0</v>
      </c>
      <c r="M127" s="221">
        <f>ROUND(('Doc3'!H127*Serv.44h!$D$50)+('Doc3'!I127*Serv.22h!$D$50)+('Doc3'!J127*Serv.30h!$D$50)+('Doc3'!M127*Superv.44h!$D$47)+('Doc3'!N127*Líder.44h!$D$47)+('Doc3'!O127*Encarregado.44h!$D$47)+('Doc3'!P127*'Ag.Higienização.44h'!$D$50)+('Doc3'!Q127*'Limpador de Vidro.44h'!$D$50),2)</f>
        <v>0</v>
      </c>
      <c r="N127" s="221">
        <f>ROUND(('Doc3'!H127*Serv.44h!$D$51)+('Doc3'!I127*Serv.22h!$D$51)+('Doc3'!J127*Serv.30h!$D$51)+('Doc3'!M127*Superv.44h!$D$48)+('Doc3'!N127*Líder.44h!$D$48)+('Doc3'!O127*Encarregado.44h!$D$48)+('Doc3'!P127*'Ag.Higienização.44h'!$D$51)+('Doc3'!Q127*'Limpador de Vidro.44h'!$D$51),2)</f>
        <v>0</v>
      </c>
      <c r="O127" s="221">
        <f>ROUND(('Doc3'!H127*Serv.44h!$D$52)+('Doc3'!I127*Serv.22h!$D$52)+('Doc3'!J127*Serv.30h!$D$52)+('Doc3'!M127*Superv.44h!$D$49)+('Doc3'!N127*Líder.44h!$D$49)+('Doc3'!O127*Encarregado.44h!$D$49)+('Doc3'!P127*'Ag.Higienização.44h'!$D$52)+('Doc3'!Q127*'Limpador de Vidro.44h'!$D$52),2)</f>
        <v>0</v>
      </c>
      <c r="P127" s="251">
        <f>ROUND(IF(G127&lt;220,Jardin.!$D$74*'Doc3'!U127,IF(G127&gt;=220,Jardin.!$D$67*G127/220)),2)</f>
        <v>0</v>
      </c>
      <c r="Q127" s="221">
        <f>ROUND(IF(G127&lt;220,Jardin.!$D$75*'Doc3'!U127,IF(G127&gt;=220,Jardin.!$D$68*G127/220)),2)</f>
        <v>0</v>
      </c>
      <c r="R127" s="221">
        <f>ROUND(IF(G127&lt;220,Jardin.!$D$76*'Doc3'!U127,IF(G127&gt;=220,Jardin.!$D$69*G127/220)),2)</f>
        <v>0</v>
      </c>
      <c r="S127" s="221">
        <f>ROUND(IF(G127&lt;220,Jardin.!$D$77*'Doc3'!U127,IF(G127&gt;=220,Jardin.!$D$70*G127/220)),2)</f>
        <v>0</v>
      </c>
      <c r="T127" s="221">
        <f>ROUND(IF(G127&lt;220,Jardin.!$D$78*'Doc3'!U127,IF(G127&gt;=220,Jardin.!$D$71*G127/220)),2)</f>
        <v>0</v>
      </c>
      <c r="U127" s="221">
        <f>ROUND(IF(G127&lt;220,Jardin.!$D$79*'Doc3'!U127,IF(G127&gt;=220,Jardin.!$D$72*G127/220)),2)</f>
        <v>0</v>
      </c>
      <c r="V127" s="254">
        <f t="shared" si="2"/>
        <v>0</v>
      </c>
      <c r="W127" s="254">
        <f t="shared" si="3"/>
        <v>0</v>
      </c>
    </row>
    <row r="128" spans="1:23" hidden="1">
      <c r="A128" s="203">
        <f>'Doc1'!A128</f>
        <v>0</v>
      </c>
      <c r="B128" s="204">
        <f>'Doc1'!B128</f>
        <v>0</v>
      </c>
      <c r="C128" s="101">
        <f>'Doc1'!C128</f>
        <v>0</v>
      </c>
      <c r="D128" s="99">
        <f>'Doc1'!D128</f>
        <v>0</v>
      </c>
      <c r="E128" s="89">
        <f>'Doc1'!F128</f>
        <v>0</v>
      </c>
      <c r="F128" s="90">
        <f>'Doc1'!I128</f>
        <v>0</v>
      </c>
      <c r="G128" s="90">
        <f>'Doc1'!K128</f>
        <v>0</v>
      </c>
      <c r="H128" s="221">
        <f>'Doc3'!V128</f>
        <v>0</v>
      </c>
      <c r="I128" s="221">
        <f>'Doc3'!W128</f>
        <v>0</v>
      </c>
      <c r="J128" s="251">
        <f>ROUND(('Doc3'!H128*Serv.44h!$D$47)+('Doc3'!I128*Serv.22h!$D$47)+('Doc3'!J128*Serv.30h!$D$47)+('Doc3'!M128*Superv.44h!$D$44)+('Doc3'!N128*Líder.44h!$D$44)+('Doc3'!O128*Encarregado.44h!$D$44)+('Doc3'!P128*'Ag.Higienização.44h'!$D$47)+('Doc3'!Q128*'Limpador de Vidro.44h'!$D$47),2)</f>
        <v>0</v>
      </c>
      <c r="K128" s="221">
        <f>ROUND(('Doc3'!H128*Serv.44h!$D$48)+('Doc3'!I128*Serv.22h!$D$48)+('Doc3'!J128*Serv.30h!$D$48)+('Doc3'!M128*Superv.44h!$D$45)+('Doc3'!N128*Líder.44h!$D$45)+('Doc3'!O128*Encarregado.44h!$D$45)+('Doc3'!P128*'Ag.Higienização.44h'!$D$48)+('Doc3'!Q128*'Limpador de Vidro.44h'!$D$48),2)</f>
        <v>0</v>
      </c>
      <c r="L128" s="221">
        <f>ROUND(('Doc3'!H128*Serv.44h!$D$49)+('Doc3'!I128*Serv.22h!$D$49)+('Doc3'!J128*Serv.30h!$D$49)+('Doc3'!M128*Superv.44h!$D$46)+('Doc3'!N128*Líder.44h!$D$46)+('Doc3'!O128*Encarregado.44h!$D$46)+('Doc3'!P128*'Ag.Higienização.44h'!$D$49)+('Doc3'!Q128*'Limpador de Vidro.44h'!$D$49),2)</f>
        <v>0</v>
      </c>
      <c r="M128" s="221">
        <f>ROUND(('Doc3'!H128*Serv.44h!$D$50)+('Doc3'!I128*Serv.22h!$D$50)+('Doc3'!J128*Serv.30h!$D$50)+('Doc3'!M128*Superv.44h!$D$47)+('Doc3'!N128*Líder.44h!$D$47)+('Doc3'!O128*Encarregado.44h!$D$47)+('Doc3'!P128*'Ag.Higienização.44h'!$D$50)+('Doc3'!Q128*'Limpador de Vidro.44h'!$D$50),2)</f>
        <v>0</v>
      </c>
      <c r="N128" s="221">
        <f>ROUND(('Doc3'!H128*Serv.44h!$D$51)+('Doc3'!I128*Serv.22h!$D$51)+('Doc3'!J128*Serv.30h!$D$51)+('Doc3'!M128*Superv.44h!$D$48)+('Doc3'!N128*Líder.44h!$D$48)+('Doc3'!O128*Encarregado.44h!$D$48)+('Doc3'!P128*'Ag.Higienização.44h'!$D$51)+('Doc3'!Q128*'Limpador de Vidro.44h'!$D$51),2)</f>
        <v>0</v>
      </c>
      <c r="O128" s="221">
        <f>ROUND(('Doc3'!H128*Serv.44h!$D$52)+('Doc3'!I128*Serv.22h!$D$52)+('Doc3'!J128*Serv.30h!$D$52)+('Doc3'!M128*Superv.44h!$D$49)+('Doc3'!N128*Líder.44h!$D$49)+('Doc3'!O128*Encarregado.44h!$D$49)+('Doc3'!P128*'Ag.Higienização.44h'!$D$52)+('Doc3'!Q128*'Limpador de Vidro.44h'!$D$52),2)</f>
        <v>0</v>
      </c>
      <c r="P128" s="251">
        <f>ROUND(IF(G128&lt;220,Jardin.!$D$74*'Doc3'!U128,IF(G128&gt;=220,Jardin.!$D$67*G128/220)),2)</f>
        <v>0</v>
      </c>
      <c r="Q128" s="221">
        <f>ROUND(IF(G128&lt;220,Jardin.!$D$75*'Doc3'!U128,IF(G128&gt;=220,Jardin.!$D$68*G128/220)),2)</f>
        <v>0</v>
      </c>
      <c r="R128" s="221">
        <f>ROUND(IF(G128&lt;220,Jardin.!$D$76*'Doc3'!U128,IF(G128&gt;=220,Jardin.!$D$69*G128/220)),2)</f>
        <v>0</v>
      </c>
      <c r="S128" s="221">
        <f>ROUND(IF(G128&lt;220,Jardin.!$D$77*'Doc3'!U128,IF(G128&gt;=220,Jardin.!$D$70*G128/220)),2)</f>
        <v>0</v>
      </c>
      <c r="T128" s="221">
        <f>ROUND(IF(G128&lt;220,Jardin.!$D$78*'Doc3'!U128,IF(G128&gt;=220,Jardin.!$D$71*G128/220)),2)</f>
        <v>0</v>
      </c>
      <c r="U128" s="221">
        <f>ROUND(IF(G128&lt;220,Jardin.!$D$79*'Doc3'!U128,IF(G128&gt;=220,Jardin.!$D$72*G128/220)),2)</f>
        <v>0</v>
      </c>
      <c r="V128" s="254">
        <f t="shared" si="2"/>
        <v>0</v>
      </c>
      <c r="W128" s="254">
        <f t="shared" si="3"/>
        <v>0</v>
      </c>
    </row>
    <row r="129" spans="1:23" hidden="1">
      <c r="A129" s="203">
        <f>'Doc1'!A129</f>
        <v>0</v>
      </c>
      <c r="B129" s="204">
        <f>'Doc1'!B129</f>
        <v>0</v>
      </c>
      <c r="C129" s="101">
        <f>'Doc1'!C129</f>
        <v>0</v>
      </c>
      <c r="D129" s="99">
        <f>'Doc1'!D129</f>
        <v>0</v>
      </c>
      <c r="E129" s="89">
        <f>'Doc1'!F129</f>
        <v>0</v>
      </c>
      <c r="F129" s="90">
        <f>'Doc1'!I129</f>
        <v>0</v>
      </c>
      <c r="G129" s="90">
        <f>'Doc1'!K129</f>
        <v>0</v>
      </c>
      <c r="H129" s="221">
        <f>'Doc3'!V129</f>
        <v>0</v>
      </c>
      <c r="I129" s="221">
        <f>'Doc3'!W129</f>
        <v>0</v>
      </c>
      <c r="J129" s="251">
        <f>ROUND(('Doc3'!H129*Serv.44h!$D$47)+('Doc3'!I129*Serv.22h!$D$47)+('Doc3'!J129*Serv.30h!$D$47)+('Doc3'!M129*Superv.44h!$D$44)+('Doc3'!N129*Líder.44h!$D$44)+('Doc3'!O129*Encarregado.44h!$D$44)+('Doc3'!P129*'Ag.Higienização.44h'!$D$47)+('Doc3'!Q129*'Limpador de Vidro.44h'!$D$47),2)</f>
        <v>0</v>
      </c>
      <c r="K129" s="221">
        <f>ROUND(('Doc3'!H129*Serv.44h!$D$48)+('Doc3'!I129*Serv.22h!$D$48)+('Doc3'!J129*Serv.30h!$D$48)+('Doc3'!M129*Superv.44h!$D$45)+('Doc3'!N129*Líder.44h!$D$45)+('Doc3'!O129*Encarregado.44h!$D$45)+('Doc3'!P129*'Ag.Higienização.44h'!$D$48)+('Doc3'!Q129*'Limpador de Vidro.44h'!$D$48),2)</f>
        <v>0</v>
      </c>
      <c r="L129" s="221">
        <f>ROUND(('Doc3'!H129*Serv.44h!$D$49)+('Doc3'!I129*Serv.22h!$D$49)+('Doc3'!J129*Serv.30h!$D$49)+('Doc3'!M129*Superv.44h!$D$46)+('Doc3'!N129*Líder.44h!$D$46)+('Doc3'!O129*Encarregado.44h!$D$46)+('Doc3'!P129*'Ag.Higienização.44h'!$D$49)+('Doc3'!Q129*'Limpador de Vidro.44h'!$D$49),2)</f>
        <v>0</v>
      </c>
      <c r="M129" s="221">
        <f>ROUND(('Doc3'!H129*Serv.44h!$D$50)+('Doc3'!I129*Serv.22h!$D$50)+('Doc3'!J129*Serv.30h!$D$50)+('Doc3'!M129*Superv.44h!$D$47)+('Doc3'!N129*Líder.44h!$D$47)+('Doc3'!O129*Encarregado.44h!$D$47)+('Doc3'!P129*'Ag.Higienização.44h'!$D$50)+('Doc3'!Q129*'Limpador de Vidro.44h'!$D$50),2)</f>
        <v>0</v>
      </c>
      <c r="N129" s="221">
        <f>ROUND(('Doc3'!H129*Serv.44h!$D$51)+('Doc3'!I129*Serv.22h!$D$51)+('Doc3'!J129*Serv.30h!$D$51)+('Doc3'!M129*Superv.44h!$D$48)+('Doc3'!N129*Líder.44h!$D$48)+('Doc3'!O129*Encarregado.44h!$D$48)+('Doc3'!P129*'Ag.Higienização.44h'!$D$51)+('Doc3'!Q129*'Limpador de Vidro.44h'!$D$51),2)</f>
        <v>0</v>
      </c>
      <c r="O129" s="221">
        <f>ROUND(('Doc3'!H129*Serv.44h!$D$52)+('Doc3'!I129*Serv.22h!$D$52)+('Doc3'!J129*Serv.30h!$D$52)+('Doc3'!M129*Superv.44h!$D$49)+('Doc3'!N129*Líder.44h!$D$49)+('Doc3'!O129*Encarregado.44h!$D$49)+('Doc3'!P129*'Ag.Higienização.44h'!$D$52)+('Doc3'!Q129*'Limpador de Vidro.44h'!$D$52),2)</f>
        <v>0</v>
      </c>
      <c r="P129" s="251">
        <f>ROUND(IF(G129&lt;220,Jardin.!$D$74*'Doc3'!U129,IF(G129&gt;=220,Jardin.!$D$67*G129/220)),2)</f>
        <v>0</v>
      </c>
      <c r="Q129" s="221">
        <f>ROUND(IF(G129&lt;220,Jardin.!$D$75*'Doc3'!U129,IF(G129&gt;=220,Jardin.!$D$68*G129/220)),2)</f>
        <v>0</v>
      </c>
      <c r="R129" s="221">
        <f>ROUND(IF(G129&lt;220,Jardin.!$D$76*'Doc3'!U129,IF(G129&gt;=220,Jardin.!$D$69*G129/220)),2)</f>
        <v>0</v>
      </c>
      <c r="S129" s="221">
        <f>ROUND(IF(G129&lt;220,Jardin.!$D$77*'Doc3'!U129,IF(G129&gt;=220,Jardin.!$D$70*G129/220)),2)</f>
        <v>0</v>
      </c>
      <c r="T129" s="221">
        <f>ROUND(IF(G129&lt;220,Jardin.!$D$78*'Doc3'!U129,IF(G129&gt;=220,Jardin.!$D$71*G129/220)),2)</f>
        <v>0</v>
      </c>
      <c r="U129" s="221">
        <f>ROUND(IF(G129&lt;220,Jardin.!$D$79*'Doc3'!U129,IF(G129&gt;=220,Jardin.!$D$72*G129/220)),2)</f>
        <v>0</v>
      </c>
      <c r="V129" s="254">
        <f t="shared" si="2"/>
        <v>0</v>
      </c>
      <c r="W129" s="254">
        <f t="shared" si="3"/>
        <v>0</v>
      </c>
    </row>
    <row r="130" spans="1:23" hidden="1">
      <c r="A130" s="203">
        <f>'Doc1'!A130</f>
        <v>0</v>
      </c>
      <c r="B130" s="204">
        <f>'Doc1'!B130</f>
        <v>0</v>
      </c>
      <c r="C130" s="101">
        <f>'Doc1'!C130</f>
        <v>0</v>
      </c>
      <c r="D130" s="99">
        <f>'Doc1'!D130</f>
        <v>0</v>
      </c>
      <c r="E130" s="89">
        <f>'Doc1'!F130</f>
        <v>0</v>
      </c>
      <c r="F130" s="90">
        <f>'Doc1'!I130</f>
        <v>0</v>
      </c>
      <c r="G130" s="90">
        <f>'Doc1'!K130</f>
        <v>0</v>
      </c>
      <c r="H130" s="221">
        <f>'Doc3'!V130</f>
        <v>0</v>
      </c>
      <c r="I130" s="221">
        <f>'Doc3'!W130</f>
        <v>0</v>
      </c>
      <c r="J130" s="251">
        <f>ROUND(('Doc3'!H130*Serv.44h!$D$47)+('Doc3'!I130*Serv.22h!$D$47)+('Doc3'!J130*Serv.30h!$D$47)+('Doc3'!M130*Superv.44h!$D$44)+('Doc3'!N130*Líder.44h!$D$44)+('Doc3'!O130*Encarregado.44h!$D$44)+('Doc3'!P130*'Ag.Higienização.44h'!$D$47)+('Doc3'!Q130*'Limpador de Vidro.44h'!$D$47),2)</f>
        <v>0</v>
      </c>
      <c r="K130" s="221">
        <f>ROUND(('Doc3'!H130*Serv.44h!$D$48)+('Doc3'!I130*Serv.22h!$D$48)+('Doc3'!J130*Serv.30h!$D$48)+('Doc3'!M130*Superv.44h!$D$45)+('Doc3'!N130*Líder.44h!$D$45)+('Doc3'!O130*Encarregado.44h!$D$45)+('Doc3'!P130*'Ag.Higienização.44h'!$D$48)+('Doc3'!Q130*'Limpador de Vidro.44h'!$D$48),2)</f>
        <v>0</v>
      </c>
      <c r="L130" s="221">
        <f>ROUND(('Doc3'!H130*Serv.44h!$D$49)+('Doc3'!I130*Serv.22h!$D$49)+('Doc3'!J130*Serv.30h!$D$49)+('Doc3'!M130*Superv.44h!$D$46)+('Doc3'!N130*Líder.44h!$D$46)+('Doc3'!O130*Encarregado.44h!$D$46)+('Doc3'!P130*'Ag.Higienização.44h'!$D$49)+('Doc3'!Q130*'Limpador de Vidro.44h'!$D$49),2)</f>
        <v>0</v>
      </c>
      <c r="M130" s="221">
        <f>ROUND(('Doc3'!H130*Serv.44h!$D$50)+('Doc3'!I130*Serv.22h!$D$50)+('Doc3'!J130*Serv.30h!$D$50)+('Doc3'!M130*Superv.44h!$D$47)+('Doc3'!N130*Líder.44h!$D$47)+('Doc3'!O130*Encarregado.44h!$D$47)+('Doc3'!P130*'Ag.Higienização.44h'!$D$50)+('Doc3'!Q130*'Limpador de Vidro.44h'!$D$50),2)</f>
        <v>0</v>
      </c>
      <c r="N130" s="221">
        <f>ROUND(('Doc3'!H130*Serv.44h!$D$51)+('Doc3'!I130*Serv.22h!$D$51)+('Doc3'!J130*Serv.30h!$D$51)+('Doc3'!M130*Superv.44h!$D$48)+('Doc3'!N130*Líder.44h!$D$48)+('Doc3'!O130*Encarregado.44h!$D$48)+('Doc3'!P130*'Ag.Higienização.44h'!$D$51)+('Doc3'!Q130*'Limpador de Vidro.44h'!$D$51),2)</f>
        <v>0</v>
      </c>
      <c r="O130" s="221">
        <f>ROUND(('Doc3'!H130*Serv.44h!$D$52)+('Doc3'!I130*Serv.22h!$D$52)+('Doc3'!J130*Serv.30h!$D$52)+('Doc3'!M130*Superv.44h!$D$49)+('Doc3'!N130*Líder.44h!$D$49)+('Doc3'!O130*Encarregado.44h!$D$49)+('Doc3'!P130*'Ag.Higienização.44h'!$D$52)+('Doc3'!Q130*'Limpador de Vidro.44h'!$D$52),2)</f>
        <v>0</v>
      </c>
      <c r="P130" s="251">
        <f>ROUND(IF(G130&lt;220,Jardin.!$D$74*'Doc3'!U130,IF(G130&gt;=220,Jardin.!$D$67*G130/220)),2)</f>
        <v>0</v>
      </c>
      <c r="Q130" s="221">
        <f>ROUND(IF(G130&lt;220,Jardin.!$D$75*'Doc3'!U130,IF(G130&gt;=220,Jardin.!$D$68*G130/220)),2)</f>
        <v>0</v>
      </c>
      <c r="R130" s="221">
        <f>ROUND(IF(G130&lt;220,Jardin.!$D$76*'Doc3'!U130,IF(G130&gt;=220,Jardin.!$D$69*G130/220)),2)</f>
        <v>0</v>
      </c>
      <c r="S130" s="221">
        <f>ROUND(IF(G130&lt;220,Jardin.!$D$77*'Doc3'!U130,IF(G130&gt;=220,Jardin.!$D$70*G130/220)),2)</f>
        <v>0</v>
      </c>
      <c r="T130" s="221">
        <f>ROUND(IF(G130&lt;220,Jardin.!$D$78*'Doc3'!U130,IF(G130&gt;=220,Jardin.!$D$71*G130/220)),2)</f>
        <v>0</v>
      </c>
      <c r="U130" s="221">
        <f>ROUND(IF(G130&lt;220,Jardin.!$D$79*'Doc3'!U130,IF(G130&gt;=220,Jardin.!$D$72*G130/220)),2)</f>
        <v>0</v>
      </c>
      <c r="V130" s="254">
        <f t="shared" si="2"/>
        <v>0</v>
      </c>
      <c r="W130" s="254">
        <f t="shared" si="3"/>
        <v>0</v>
      </c>
    </row>
    <row r="131" spans="1:23" hidden="1">
      <c r="A131" s="203">
        <f>'Doc1'!A131</f>
        <v>0</v>
      </c>
      <c r="B131" s="204">
        <f>'Doc1'!B131</f>
        <v>0</v>
      </c>
      <c r="C131" s="101">
        <f>'Doc1'!C131</f>
        <v>0</v>
      </c>
      <c r="D131" s="99">
        <f>'Doc1'!D131</f>
        <v>0</v>
      </c>
      <c r="E131" s="89">
        <f>'Doc1'!F131</f>
        <v>0</v>
      </c>
      <c r="F131" s="90">
        <f>'Doc1'!I131</f>
        <v>0</v>
      </c>
      <c r="G131" s="90">
        <f>'Doc1'!K131</f>
        <v>0</v>
      </c>
      <c r="H131" s="221">
        <f>'Doc3'!V131</f>
        <v>0</v>
      </c>
      <c r="I131" s="221">
        <f>'Doc3'!W131</f>
        <v>0</v>
      </c>
      <c r="J131" s="251">
        <f>ROUND(('Doc3'!H131*Serv.44h!$D$47)+('Doc3'!I131*Serv.22h!$D$47)+('Doc3'!J131*Serv.30h!$D$47)+('Doc3'!M131*Superv.44h!$D$44)+('Doc3'!N131*Líder.44h!$D$44)+('Doc3'!O131*Encarregado.44h!$D$44)+('Doc3'!P131*'Ag.Higienização.44h'!$D$47)+('Doc3'!Q131*'Limpador de Vidro.44h'!$D$47),2)</f>
        <v>0</v>
      </c>
      <c r="K131" s="221">
        <f>ROUND(('Doc3'!H131*Serv.44h!$D$48)+('Doc3'!I131*Serv.22h!$D$48)+('Doc3'!J131*Serv.30h!$D$48)+('Doc3'!M131*Superv.44h!$D$45)+('Doc3'!N131*Líder.44h!$D$45)+('Doc3'!O131*Encarregado.44h!$D$45)+('Doc3'!P131*'Ag.Higienização.44h'!$D$48)+('Doc3'!Q131*'Limpador de Vidro.44h'!$D$48),2)</f>
        <v>0</v>
      </c>
      <c r="L131" s="221">
        <f>ROUND(('Doc3'!H131*Serv.44h!$D$49)+('Doc3'!I131*Serv.22h!$D$49)+('Doc3'!J131*Serv.30h!$D$49)+('Doc3'!M131*Superv.44h!$D$46)+('Doc3'!N131*Líder.44h!$D$46)+('Doc3'!O131*Encarregado.44h!$D$46)+('Doc3'!P131*'Ag.Higienização.44h'!$D$49)+('Doc3'!Q131*'Limpador de Vidro.44h'!$D$49),2)</f>
        <v>0</v>
      </c>
      <c r="M131" s="221">
        <f>ROUND(('Doc3'!H131*Serv.44h!$D$50)+('Doc3'!I131*Serv.22h!$D$50)+('Doc3'!J131*Serv.30h!$D$50)+('Doc3'!M131*Superv.44h!$D$47)+('Doc3'!N131*Líder.44h!$D$47)+('Doc3'!O131*Encarregado.44h!$D$47)+('Doc3'!P131*'Ag.Higienização.44h'!$D$50)+('Doc3'!Q131*'Limpador de Vidro.44h'!$D$50),2)</f>
        <v>0</v>
      </c>
      <c r="N131" s="221">
        <f>ROUND(('Doc3'!H131*Serv.44h!$D$51)+('Doc3'!I131*Serv.22h!$D$51)+('Doc3'!J131*Serv.30h!$D$51)+('Doc3'!M131*Superv.44h!$D$48)+('Doc3'!N131*Líder.44h!$D$48)+('Doc3'!O131*Encarregado.44h!$D$48)+('Doc3'!P131*'Ag.Higienização.44h'!$D$51)+('Doc3'!Q131*'Limpador de Vidro.44h'!$D$51),2)</f>
        <v>0</v>
      </c>
      <c r="O131" s="221">
        <f>ROUND(('Doc3'!H131*Serv.44h!$D$52)+('Doc3'!I131*Serv.22h!$D$52)+('Doc3'!J131*Serv.30h!$D$52)+('Doc3'!M131*Superv.44h!$D$49)+('Doc3'!N131*Líder.44h!$D$49)+('Doc3'!O131*Encarregado.44h!$D$49)+('Doc3'!P131*'Ag.Higienização.44h'!$D$52)+('Doc3'!Q131*'Limpador de Vidro.44h'!$D$52),2)</f>
        <v>0</v>
      </c>
      <c r="P131" s="251">
        <f>ROUND(IF(G131&lt;220,Jardin.!$D$74*'Doc3'!U131,IF(G131&gt;=220,Jardin.!$D$67*G131/220)),2)</f>
        <v>0</v>
      </c>
      <c r="Q131" s="221">
        <f>ROUND(IF(G131&lt;220,Jardin.!$D$75*'Doc3'!U131,IF(G131&gt;=220,Jardin.!$D$68*G131/220)),2)</f>
        <v>0</v>
      </c>
      <c r="R131" s="221">
        <f>ROUND(IF(G131&lt;220,Jardin.!$D$76*'Doc3'!U131,IF(G131&gt;=220,Jardin.!$D$69*G131/220)),2)</f>
        <v>0</v>
      </c>
      <c r="S131" s="221">
        <f>ROUND(IF(G131&lt;220,Jardin.!$D$77*'Doc3'!U131,IF(G131&gt;=220,Jardin.!$D$70*G131/220)),2)</f>
        <v>0</v>
      </c>
      <c r="T131" s="221">
        <f>ROUND(IF(G131&lt;220,Jardin.!$D$78*'Doc3'!U131,IF(G131&gt;=220,Jardin.!$D$71*G131/220)),2)</f>
        <v>0</v>
      </c>
      <c r="U131" s="221">
        <f>ROUND(IF(G131&lt;220,Jardin.!$D$79*'Doc3'!U131,IF(G131&gt;=220,Jardin.!$D$72*G131/220)),2)</f>
        <v>0</v>
      </c>
      <c r="V131" s="254">
        <f t="shared" ref="V131:V194" si="4">K131+L131+M131+N131+O131</f>
        <v>0</v>
      </c>
      <c r="W131" s="254">
        <f t="shared" ref="W131:W194" si="5">U131+T131+S131+R131+Q131</f>
        <v>0</v>
      </c>
    </row>
    <row r="132" spans="1:23" hidden="1">
      <c r="A132" s="203">
        <f>'Doc1'!A132</f>
        <v>0</v>
      </c>
      <c r="B132" s="204">
        <f>'Doc1'!B132</f>
        <v>0</v>
      </c>
      <c r="C132" s="101">
        <f>'Doc1'!C132</f>
        <v>0</v>
      </c>
      <c r="D132" s="99">
        <f>'Doc1'!D132</f>
        <v>0</v>
      </c>
      <c r="E132" s="89">
        <f>'Doc1'!F132</f>
        <v>0</v>
      </c>
      <c r="F132" s="90">
        <f>'Doc1'!I132</f>
        <v>0</v>
      </c>
      <c r="G132" s="90">
        <f>'Doc1'!K132</f>
        <v>0</v>
      </c>
      <c r="H132" s="221">
        <f>'Doc3'!V132</f>
        <v>0</v>
      </c>
      <c r="I132" s="221">
        <f>'Doc3'!W132</f>
        <v>0</v>
      </c>
      <c r="J132" s="251">
        <f>ROUND(('Doc3'!H132*Serv.44h!$D$47)+('Doc3'!I132*Serv.22h!$D$47)+('Doc3'!J132*Serv.30h!$D$47)+('Doc3'!M132*Superv.44h!$D$44)+('Doc3'!N132*Líder.44h!$D$44)+('Doc3'!O132*Encarregado.44h!$D$44)+('Doc3'!P132*'Ag.Higienização.44h'!$D$47)+('Doc3'!Q132*'Limpador de Vidro.44h'!$D$47),2)</f>
        <v>0</v>
      </c>
      <c r="K132" s="221">
        <f>ROUND(('Doc3'!H132*Serv.44h!$D$48)+('Doc3'!I132*Serv.22h!$D$48)+('Doc3'!J132*Serv.30h!$D$48)+('Doc3'!M132*Superv.44h!$D$45)+('Doc3'!N132*Líder.44h!$D$45)+('Doc3'!O132*Encarregado.44h!$D$45)+('Doc3'!P132*'Ag.Higienização.44h'!$D$48)+('Doc3'!Q132*'Limpador de Vidro.44h'!$D$48),2)</f>
        <v>0</v>
      </c>
      <c r="L132" s="221">
        <f>ROUND(('Doc3'!H132*Serv.44h!$D$49)+('Doc3'!I132*Serv.22h!$D$49)+('Doc3'!J132*Serv.30h!$D$49)+('Doc3'!M132*Superv.44h!$D$46)+('Doc3'!N132*Líder.44h!$D$46)+('Doc3'!O132*Encarregado.44h!$D$46)+('Doc3'!P132*'Ag.Higienização.44h'!$D$49)+('Doc3'!Q132*'Limpador de Vidro.44h'!$D$49),2)</f>
        <v>0</v>
      </c>
      <c r="M132" s="221">
        <f>ROUND(('Doc3'!H132*Serv.44h!$D$50)+('Doc3'!I132*Serv.22h!$D$50)+('Doc3'!J132*Serv.30h!$D$50)+('Doc3'!M132*Superv.44h!$D$47)+('Doc3'!N132*Líder.44h!$D$47)+('Doc3'!O132*Encarregado.44h!$D$47)+('Doc3'!P132*'Ag.Higienização.44h'!$D$50)+('Doc3'!Q132*'Limpador de Vidro.44h'!$D$50),2)</f>
        <v>0</v>
      </c>
      <c r="N132" s="221">
        <f>ROUND(('Doc3'!H132*Serv.44h!$D$51)+('Doc3'!I132*Serv.22h!$D$51)+('Doc3'!J132*Serv.30h!$D$51)+('Doc3'!M132*Superv.44h!$D$48)+('Doc3'!N132*Líder.44h!$D$48)+('Doc3'!O132*Encarregado.44h!$D$48)+('Doc3'!P132*'Ag.Higienização.44h'!$D$51)+('Doc3'!Q132*'Limpador de Vidro.44h'!$D$51),2)</f>
        <v>0</v>
      </c>
      <c r="O132" s="221">
        <f>ROUND(('Doc3'!H132*Serv.44h!$D$52)+('Doc3'!I132*Serv.22h!$D$52)+('Doc3'!J132*Serv.30h!$D$52)+('Doc3'!M132*Superv.44h!$D$49)+('Doc3'!N132*Líder.44h!$D$49)+('Doc3'!O132*Encarregado.44h!$D$49)+('Doc3'!P132*'Ag.Higienização.44h'!$D$52)+('Doc3'!Q132*'Limpador de Vidro.44h'!$D$52),2)</f>
        <v>0</v>
      </c>
      <c r="P132" s="251">
        <f>ROUND(IF(G132&lt;220,Jardin.!$D$74*'Doc3'!U132,IF(G132&gt;=220,Jardin.!$D$67*G132/220)),2)</f>
        <v>0</v>
      </c>
      <c r="Q132" s="221">
        <f>ROUND(IF(G132&lt;220,Jardin.!$D$75*'Doc3'!U132,IF(G132&gt;=220,Jardin.!$D$68*G132/220)),2)</f>
        <v>0</v>
      </c>
      <c r="R132" s="221">
        <f>ROUND(IF(G132&lt;220,Jardin.!$D$76*'Doc3'!U132,IF(G132&gt;=220,Jardin.!$D$69*G132/220)),2)</f>
        <v>0</v>
      </c>
      <c r="S132" s="221">
        <f>ROUND(IF(G132&lt;220,Jardin.!$D$77*'Doc3'!U132,IF(G132&gt;=220,Jardin.!$D$70*G132/220)),2)</f>
        <v>0</v>
      </c>
      <c r="T132" s="221">
        <f>ROUND(IF(G132&lt;220,Jardin.!$D$78*'Doc3'!U132,IF(G132&gt;=220,Jardin.!$D$71*G132/220)),2)</f>
        <v>0</v>
      </c>
      <c r="U132" s="221">
        <f>ROUND(IF(G132&lt;220,Jardin.!$D$79*'Doc3'!U132,IF(G132&gt;=220,Jardin.!$D$72*G132/220)),2)</f>
        <v>0</v>
      </c>
      <c r="V132" s="254">
        <f t="shared" si="4"/>
        <v>0</v>
      </c>
      <c r="W132" s="254">
        <f t="shared" si="5"/>
        <v>0</v>
      </c>
    </row>
    <row r="133" spans="1:23" hidden="1">
      <c r="A133" s="203">
        <f>'Doc1'!A133</f>
        <v>0</v>
      </c>
      <c r="B133" s="204">
        <f>'Doc1'!B133</f>
        <v>0</v>
      </c>
      <c r="C133" s="101">
        <f>'Doc1'!C133</f>
        <v>0</v>
      </c>
      <c r="D133" s="99">
        <f>'Doc1'!D133</f>
        <v>0</v>
      </c>
      <c r="E133" s="89">
        <f>'Doc1'!F133</f>
        <v>0</v>
      </c>
      <c r="F133" s="90">
        <f>'Doc1'!I133</f>
        <v>0</v>
      </c>
      <c r="G133" s="90">
        <f>'Doc1'!K133</f>
        <v>0</v>
      </c>
      <c r="H133" s="221">
        <f>'Doc3'!V133</f>
        <v>0</v>
      </c>
      <c r="I133" s="221">
        <f>'Doc3'!W133</f>
        <v>0</v>
      </c>
      <c r="J133" s="251">
        <f>ROUND(('Doc3'!H133*Serv.44h!$D$47)+('Doc3'!I133*Serv.22h!$D$47)+('Doc3'!J133*Serv.30h!$D$47)+('Doc3'!M133*Superv.44h!$D$44)+('Doc3'!N133*Líder.44h!$D$44)+('Doc3'!O133*Encarregado.44h!$D$44)+('Doc3'!P133*'Ag.Higienização.44h'!$D$47)+('Doc3'!Q133*'Limpador de Vidro.44h'!$D$47),2)</f>
        <v>0</v>
      </c>
      <c r="K133" s="221">
        <f>ROUND(('Doc3'!H133*Serv.44h!$D$48)+('Doc3'!I133*Serv.22h!$D$48)+('Doc3'!J133*Serv.30h!$D$48)+('Doc3'!M133*Superv.44h!$D$45)+('Doc3'!N133*Líder.44h!$D$45)+('Doc3'!O133*Encarregado.44h!$D$45)+('Doc3'!P133*'Ag.Higienização.44h'!$D$48)+('Doc3'!Q133*'Limpador de Vidro.44h'!$D$48),2)</f>
        <v>0</v>
      </c>
      <c r="L133" s="221">
        <f>ROUND(('Doc3'!H133*Serv.44h!$D$49)+('Doc3'!I133*Serv.22h!$D$49)+('Doc3'!J133*Serv.30h!$D$49)+('Doc3'!M133*Superv.44h!$D$46)+('Doc3'!N133*Líder.44h!$D$46)+('Doc3'!O133*Encarregado.44h!$D$46)+('Doc3'!P133*'Ag.Higienização.44h'!$D$49)+('Doc3'!Q133*'Limpador de Vidro.44h'!$D$49),2)</f>
        <v>0</v>
      </c>
      <c r="M133" s="221">
        <f>ROUND(('Doc3'!H133*Serv.44h!$D$50)+('Doc3'!I133*Serv.22h!$D$50)+('Doc3'!J133*Serv.30h!$D$50)+('Doc3'!M133*Superv.44h!$D$47)+('Doc3'!N133*Líder.44h!$D$47)+('Doc3'!O133*Encarregado.44h!$D$47)+('Doc3'!P133*'Ag.Higienização.44h'!$D$50)+('Doc3'!Q133*'Limpador de Vidro.44h'!$D$50),2)</f>
        <v>0</v>
      </c>
      <c r="N133" s="221">
        <f>ROUND(('Doc3'!H133*Serv.44h!$D$51)+('Doc3'!I133*Serv.22h!$D$51)+('Doc3'!J133*Serv.30h!$D$51)+('Doc3'!M133*Superv.44h!$D$48)+('Doc3'!N133*Líder.44h!$D$48)+('Doc3'!O133*Encarregado.44h!$D$48)+('Doc3'!P133*'Ag.Higienização.44h'!$D$51)+('Doc3'!Q133*'Limpador de Vidro.44h'!$D$51),2)</f>
        <v>0</v>
      </c>
      <c r="O133" s="221">
        <f>ROUND(('Doc3'!H133*Serv.44h!$D$52)+('Doc3'!I133*Serv.22h!$D$52)+('Doc3'!J133*Serv.30h!$D$52)+('Doc3'!M133*Superv.44h!$D$49)+('Doc3'!N133*Líder.44h!$D$49)+('Doc3'!O133*Encarregado.44h!$D$49)+('Doc3'!P133*'Ag.Higienização.44h'!$D$52)+('Doc3'!Q133*'Limpador de Vidro.44h'!$D$52),2)</f>
        <v>0</v>
      </c>
      <c r="P133" s="251">
        <f>ROUND(IF(G133&lt;220,Jardin.!$D$74*'Doc3'!U133,IF(G133&gt;=220,Jardin.!$D$67*G133/220)),2)</f>
        <v>0</v>
      </c>
      <c r="Q133" s="221">
        <f>ROUND(IF(G133&lt;220,Jardin.!$D$75*'Doc3'!U133,IF(G133&gt;=220,Jardin.!$D$68*G133/220)),2)</f>
        <v>0</v>
      </c>
      <c r="R133" s="221">
        <f>ROUND(IF(G133&lt;220,Jardin.!$D$76*'Doc3'!U133,IF(G133&gt;=220,Jardin.!$D$69*G133/220)),2)</f>
        <v>0</v>
      </c>
      <c r="S133" s="221">
        <f>ROUND(IF(G133&lt;220,Jardin.!$D$77*'Doc3'!U133,IF(G133&gt;=220,Jardin.!$D$70*G133/220)),2)</f>
        <v>0</v>
      </c>
      <c r="T133" s="221">
        <f>ROUND(IF(G133&lt;220,Jardin.!$D$78*'Doc3'!U133,IF(G133&gt;=220,Jardin.!$D$71*G133/220)),2)</f>
        <v>0</v>
      </c>
      <c r="U133" s="221">
        <f>ROUND(IF(G133&lt;220,Jardin.!$D$79*'Doc3'!U133,IF(G133&gt;=220,Jardin.!$D$72*G133/220)),2)</f>
        <v>0</v>
      </c>
      <c r="V133" s="254">
        <f t="shared" si="4"/>
        <v>0</v>
      </c>
      <c r="W133" s="254">
        <f t="shared" si="5"/>
        <v>0</v>
      </c>
    </row>
    <row r="134" spans="1:23" hidden="1">
      <c r="A134" s="203">
        <f>'Doc1'!A134</f>
        <v>0</v>
      </c>
      <c r="B134" s="204">
        <f>'Doc1'!B134</f>
        <v>0</v>
      </c>
      <c r="C134" s="101">
        <f>'Doc1'!C134</f>
        <v>0</v>
      </c>
      <c r="D134" s="99">
        <f>'Doc1'!D134</f>
        <v>0</v>
      </c>
      <c r="E134" s="89">
        <f>'Doc1'!F134</f>
        <v>0</v>
      </c>
      <c r="F134" s="90">
        <f>'Doc1'!I134</f>
        <v>0</v>
      </c>
      <c r="G134" s="90">
        <f>'Doc1'!K134</f>
        <v>0</v>
      </c>
      <c r="H134" s="221">
        <f>'Doc3'!V134</f>
        <v>0</v>
      </c>
      <c r="I134" s="221">
        <f>'Doc3'!W134</f>
        <v>0</v>
      </c>
      <c r="J134" s="251">
        <f>ROUND(('Doc3'!H134*Serv.44h!$D$47)+('Doc3'!I134*Serv.22h!$D$47)+('Doc3'!J134*Serv.30h!$D$47)+('Doc3'!M134*Superv.44h!$D$44)+('Doc3'!N134*Líder.44h!$D$44)+('Doc3'!O134*Encarregado.44h!$D$44)+('Doc3'!P134*'Ag.Higienização.44h'!$D$47)+('Doc3'!Q134*'Limpador de Vidro.44h'!$D$47),2)</f>
        <v>0</v>
      </c>
      <c r="K134" s="221">
        <f>ROUND(('Doc3'!H134*Serv.44h!$D$48)+('Doc3'!I134*Serv.22h!$D$48)+('Doc3'!J134*Serv.30h!$D$48)+('Doc3'!M134*Superv.44h!$D$45)+('Doc3'!N134*Líder.44h!$D$45)+('Doc3'!O134*Encarregado.44h!$D$45)+('Doc3'!P134*'Ag.Higienização.44h'!$D$48)+('Doc3'!Q134*'Limpador de Vidro.44h'!$D$48),2)</f>
        <v>0</v>
      </c>
      <c r="L134" s="221">
        <f>ROUND(('Doc3'!H134*Serv.44h!$D$49)+('Doc3'!I134*Serv.22h!$D$49)+('Doc3'!J134*Serv.30h!$D$49)+('Doc3'!M134*Superv.44h!$D$46)+('Doc3'!N134*Líder.44h!$D$46)+('Doc3'!O134*Encarregado.44h!$D$46)+('Doc3'!P134*'Ag.Higienização.44h'!$D$49)+('Doc3'!Q134*'Limpador de Vidro.44h'!$D$49),2)</f>
        <v>0</v>
      </c>
      <c r="M134" s="221">
        <f>ROUND(('Doc3'!H134*Serv.44h!$D$50)+('Doc3'!I134*Serv.22h!$D$50)+('Doc3'!J134*Serv.30h!$D$50)+('Doc3'!M134*Superv.44h!$D$47)+('Doc3'!N134*Líder.44h!$D$47)+('Doc3'!O134*Encarregado.44h!$D$47)+('Doc3'!P134*'Ag.Higienização.44h'!$D$50)+('Doc3'!Q134*'Limpador de Vidro.44h'!$D$50),2)</f>
        <v>0</v>
      </c>
      <c r="N134" s="221">
        <f>ROUND(('Doc3'!H134*Serv.44h!$D$51)+('Doc3'!I134*Serv.22h!$D$51)+('Doc3'!J134*Serv.30h!$D$51)+('Doc3'!M134*Superv.44h!$D$48)+('Doc3'!N134*Líder.44h!$D$48)+('Doc3'!O134*Encarregado.44h!$D$48)+('Doc3'!P134*'Ag.Higienização.44h'!$D$51)+('Doc3'!Q134*'Limpador de Vidro.44h'!$D$51),2)</f>
        <v>0</v>
      </c>
      <c r="O134" s="221">
        <f>ROUND(('Doc3'!H134*Serv.44h!$D$52)+('Doc3'!I134*Serv.22h!$D$52)+('Doc3'!J134*Serv.30h!$D$52)+('Doc3'!M134*Superv.44h!$D$49)+('Doc3'!N134*Líder.44h!$D$49)+('Doc3'!O134*Encarregado.44h!$D$49)+('Doc3'!P134*'Ag.Higienização.44h'!$D$52)+('Doc3'!Q134*'Limpador de Vidro.44h'!$D$52),2)</f>
        <v>0</v>
      </c>
      <c r="P134" s="251">
        <f>ROUND(IF(G134&lt;220,Jardin.!$D$74*'Doc3'!U134,IF(G134&gt;=220,Jardin.!$D$67*G134/220)),2)</f>
        <v>0</v>
      </c>
      <c r="Q134" s="221">
        <f>ROUND(IF(G134&lt;220,Jardin.!$D$75*'Doc3'!U134,IF(G134&gt;=220,Jardin.!$D$68*G134/220)),2)</f>
        <v>0</v>
      </c>
      <c r="R134" s="221">
        <f>ROUND(IF(G134&lt;220,Jardin.!$D$76*'Doc3'!U134,IF(G134&gt;=220,Jardin.!$D$69*G134/220)),2)</f>
        <v>0</v>
      </c>
      <c r="S134" s="221">
        <f>ROUND(IF(G134&lt;220,Jardin.!$D$77*'Doc3'!U134,IF(G134&gt;=220,Jardin.!$D$70*G134/220)),2)</f>
        <v>0</v>
      </c>
      <c r="T134" s="221">
        <f>ROUND(IF(G134&lt;220,Jardin.!$D$78*'Doc3'!U134,IF(G134&gt;=220,Jardin.!$D$71*G134/220)),2)</f>
        <v>0</v>
      </c>
      <c r="U134" s="221">
        <f>ROUND(IF(G134&lt;220,Jardin.!$D$79*'Doc3'!U134,IF(G134&gt;=220,Jardin.!$D$72*G134/220)),2)</f>
        <v>0</v>
      </c>
      <c r="V134" s="254">
        <f t="shared" si="4"/>
        <v>0</v>
      </c>
      <c r="W134" s="254">
        <f t="shared" si="5"/>
        <v>0</v>
      </c>
    </row>
    <row r="135" spans="1:23" hidden="1">
      <c r="A135" s="203">
        <f>'Doc1'!A135</f>
        <v>0</v>
      </c>
      <c r="B135" s="204">
        <f>'Doc1'!B135</f>
        <v>0</v>
      </c>
      <c r="C135" s="101">
        <f>'Doc1'!C135</f>
        <v>0</v>
      </c>
      <c r="D135" s="99">
        <f>'Doc1'!D135</f>
        <v>0</v>
      </c>
      <c r="E135" s="89">
        <f>'Doc1'!F135</f>
        <v>0</v>
      </c>
      <c r="F135" s="90">
        <f>'Doc1'!I135</f>
        <v>0</v>
      </c>
      <c r="G135" s="90">
        <f>'Doc1'!K135</f>
        <v>0</v>
      </c>
      <c r="H135" s="221">
        <f>'Doc3'!V135</f>
        <v>0</v>
      </c>
      <c r="I135" s="221">
        <f>'Doc3'!W135</f>
        <v>0</v>
      </c>
      <c r="J135" s="251">
        <f>ROUND(('Doc3'!H135*Serv.44h!$D$47)+('Doc3'!I135*Serv.22h!$D$47)+('Doc3'!J135*Serv.30h!$D$47)+('Doc3'!M135*Superv.44h!$D$44)+('Doc3'!N135*Líder.44h!$D$44)+('Doc3'!O135*Encarregado.44h!$D$44)+('Doc3'!P135*'Ag.Higienização.44h'!$D$47)+('Doc3'!Q135*'Limpador de Vidro.44h'!$D$47),2)</f>
        <v>0</v>
      </c>
      <c r="K135" s="221">
        <f>ROUND(('Doc3'!H135*Serv.44h!$D$48)+('Doc3'!I135*Serv.22h!$D$48)+('Doc3'!J135*Serv.30h!$D$48)+('Doc3'!M135*Superv.44h!$D$45)+('Doc3'!N135*Líder.44h!$D$45)+('Doc3'!O135*Encarregado.44h!$D$45)+('Doc3'!P135*'Ag.Higienização.44h'!$D$48)+('Doc3'!Q135*'Limpador de Vidro.44h'!$D$48),2)</f>
        <v>0</v>
      </c>
      <c r="L135" s="221">
        <f>ROUND(('Doc3'!H135*Serv.44h!$D$49)+('Doc3'!I135*Serv.22h!$D$49)+('Doc3'!J135*Serv.30h!$D$49)+('Doc3'!M135*Superv.44h!$D$46)+('Doc3'!N135*Líder.44h!$D$46)+('Doc3'!O135*Encarregado.44h!$D$46)+('Doc3'!P135*'Ag.Higienização.44h'!$D$49)+('Doc3'!Q135*'Limpador de Vidro.44h'!$D$49),2)</f>
        <v>0</v>
      </c>
      <c r="M135" s="221">
        <f>ROUND(('Doc3'!H135*Serv.44h!$D$50)+('Doc3'!I135*Serv.22h!$D$50)+('Doc3'!J135*Serv.30h!$D$50)+('Doc3'!M135*Superv.44h!$D$47)+('Doc3'!N135*Líder.44h!$D$47)+('Doc3'!O135*Encarregado.44h!$D$47)+('Doc3'!P135*'Ag.Higienização.44h'!$D$50)+('Doc3'!Q135*'Limpador de Vidro.44h'!$D$50),2)</f>
        <v>0</v>
      </c>
      <c r="N135" s="221">
        <f>ROUND(('Doc3'!H135*Serv.44h!$D$51)+('Doc3'!I135*Serv.22h!$D$51)+('Doc3'!J135*Serv.30h!$D$51)+('Doc3'!M135*Superv.44h!$D$48)+('Doc3'!N135*Líder.44h!$D$48)+('Doc3'!O135*Encarregado.44h!$D$48)+('Doc3'!P135*'Ag.Higienização.44h'!$D$51)+('Doc3'!Q135*'Limpador de Vidro.44h'!$D$51),2)</f>
        <v>0</v>
      </c>
      <c r="O135" s="221">
        <f>ROUND(('Doc3'!H135*Serv.44h!$D$52)+('Doc3'!I135*Serv.22h!$D$52)+('Doc3'!J135*Serv.30h!$D$52)+('Doc3'!M135*Superv.44h!$D$49)+('Doc3'!N135*Líder.44h!$D$49)+('Doc3'!O135*Encarregado.44h!$D$49)+('Doc3'!P135*'Ag.Higienização.44h'!$D$52)+('Doc3'!Q135*'Limpador de Vidro.44h'!$D$52),2)</f>
        <v>0</v>
      </c>
      <c r="P135" s="251">
        <f>ROUND(IF(G135&lt;220,Jardin.!$D$74*'Doc3'!U135,IF(G135&gt;=220,Jardin.!$D$67*G135/220)),2)</f>
        <v>0</v>
      </c>
      <c r="Q135" s="221">
        <f>ROUND(IF(G135&lt;220,Jardin.!$D$75*'Doc3'!U135,IF(G135&gt;=220,Jardin.!$D$68*G135/220)),2)</f>
        <v>0</v>
      </c>
      <c r="R135" s="221">
        <f>ROUND(IF(G135&lt;220,Jardin.!$D$76*'Doc3'!U135,IF(G135&gt;=220,Jardin.!$D$69*G135/220)),2)</f>
        <v>0</v>
      </c>
      <c r="S135" s="221">
        <f>ROUND(IF(G135&lt;220,Jardin.!$D$77*'Doc3'!U135,IF(G135&gt;=220,Jardin.!$D$70*G135/220)),2)</f>
        <v>0</v>
      </c>
      <c r="T135" s="221">
        <f>ROUND(IF(G135&lt;220,Jardin.!$D$78*'Doc3'!U135,IF(G135&gt;=220,Jardin.!$D$71*G135/220)),2)</f>
        <v>0</v>
      </c>
      <c r="U135" s="221">
        <f>ROUND(IF(G135&lt;220,Jardin.!$D$79*'Doc3'!U135,IF(G135&gt;=220,Jardin.!$D$72*G135/220)),2)</f>
        <v>0</v>
      </c>
      <c r="V135" s="254">
        <f t="shared" si="4"/>
        <v>0</v>
      </c>
      <c r="W135" s="254">
        <f t="shared" si="5"/>
        <v>0</v>
      </c>
    </row>
    <row r="136" spans="1:23" hidden="1">
      <c r="A136" s="203">
        <f>'Doc1'!A136</f>
        <v>0</v>
      </c>
      <c r="B136" s="204">
        <f>'Doc1'!B136</f>
        <v>0</v>
      </c>
      <c r="C136" s="101">
        <f>'Doc1'!C136</f>
        <v>0</v>
      </c>
      <c r="D136" s="99">
        <f>'Doc1'!D136</f>
        <v>0</v>
      </c>
      <c r="E136" s="89">
        <f>'Doc1'!F136</f>
        <v>0</v>
      </c>
      <c r="F136" s="90">
        <f>'Doc1'!I136</f>
        <v>0</v>
      </c>
      <c r="G136" s="90">
        <f>'Doc1'!K136</f>
        <v>0</v>
      </c>
      <c r="H136" s="221">
        <f>'Doc3'!V136</f>
        <v>0</v>
      </c>
      <c r="I136" s="221">
        <f>'Doc3'!W136</f>
        <v>0</v>
      </c>
      <c r="J136" s="251">
        <f>ROUND(('Doc3'!H136*Serv.44h!$D$47)+('Doc3'!I136*Serv.22h!$D$47)+('Doc3'!J136*Serv.30h!$D$47)+('Doc3'!M136*Superv.44h!$D$44)+('Doc3'!N136*Líder.44h!$D$44)+('Doc3'!O136*Encarregado.44h!$D$44)+('Doc3'!P136*'Ag.Higienização.44h'!$D$47)+('Doc3'!Q136*'Limpador de Vidro.44h'!$D$47),2)</f>
        <v>0</v>
      </c>
      <c r="K136" s="221">
        <f>ROUND(('Doc3'!H136*Serv.44h!$D$48)+('Doc3'!I136*Serv.22h!$D$48)+('Doc3'!J136*Serv.30h!$D$48)+('Doc3'!M136*Superv.44h!$D$45)+('Doc3'!N136*Líder.44h!$D$45)+('Doc3'!O136*Encarregado.44h!$D$45)+('Doc3'!P136*'Ag.Higienização.44h'!$D$48)+('Doc3'!Q136*'Limpador de Vidro.44h'!$D$48),2)</f>
        <v>0</v>
      </c>
      <c r="L136" s="221">
        <f>ROUND(('Doc3'!H136*Serv.44h!$D$49)+('Doc3'!I136*Serv.22h!$D$49)+('Doc3'!J136*Serv.30h!$D$49)+('Doc3'!M136*Superv.44h!$D$46)+('Doc3'!N136*Líder.44h!$D$46)+('Doc3'!O136*Encarregado.44h!$D$46)+('Doc3'!P136*'Ag.Higienização.44h'!$D$49)+('Doc3'!Q136*'Limpador de Vidro.44h'!$D$49),2)</f>
        <v>0</v>
      </c>
      <c r="M136" s="221">
        <f>ROUND(('Doc3'!H136*Serv.44h!$D$50)+('Doc3'!I136*Serv.22h!$D$50)+('Doc3'!J136*Serv.30h!$D$50)+('Doc3'!M136*Superv.44h!$D$47)+('Doc3'!N136*Líder.44h!$D$47)+('Doc3'!O136*Encarregado.44h!$D$47)+('Doc3'!P136*'Ag.Higienização.44h'!$D$50)+('Doc3'!Q136*'Limpador de Vidro.44h'!$D$50),2)</f>
        <v>0</v>
      </c>
      <c r="N136" s="221">
        <f>ROUND(('Doc3'!H136*Serv.44h!$D$51)+('Doc3'!I136*Serv.22h!$D$51)+('Doc3'!J136*Serv.30h!$D$51)+('Doc3'!M136*Superv.44h!$D$48)+('Doc3'!N136*Líder.44h!$D$48)+('Doc3'!O136*Encarregado.44h!$D$48)+('Doc3'!P136*'Ag.Higienização.44h'!$D$51)+('Doc3'!Q136*'Limpador de Vidro.44h'!$D$51),2)</f>
        <v>0</v>
      </c>
      <c r="O136" s="221">
        <f>ROUND(('Doc3'!H136*Serv.44h!$D$52)+('Doc3'!I136*Serv.22h!$D$52)+('Doc3'!J136*Serv.30h!$D$52)+('Doc3'!M136*Superv.44h!$D$49)+('Doc3'!N136*Líder.44h!$D$49)+('Doc3'!O136*Encarregado.44h!$D$49)+('Doc3'!P136*'Ag.Higienização.44h'!$D$52)+('Doc3'!Q136*'Limpador de Vidro.44h'!$D$52),2)</f>
        <v>0</v>
      </c>
      <c r="P136" s="251">
        <f>ROUND(IF(G136&lt;220,Jardin.!$D$74*'Doc3'!U136,IF(G136&gt;=220,Jardin.!$D$67*G136/220)),2)</f>
        <v>0</v>
      </c>
      <c r="Q136" s="221">
        <f>ROUND(IF(G136&lt;220,Jardin.!$D$75*'Doc3'!U136,IF(G136&gt;=220,Jardin.!$D$68*G136/220)),2)</f>
        <v>0</v>
      </c>
      <c r="R136" s="221">
        <f>ROUND(IF(G136&lt;220,Jardin.!$D$76*'Doc3'!U136,IF(G136&gt;=220,Jardin.!$D$69*G136/220)),2)</f>
        <v>0</v>
      </c>
      <c r="S136" s="221">
        <f>ROUND(IF(G136&lt;220,Jardin.!$D$77*'Doc3'!U136,IF(G136&gt;=220,Jardin.!$D$70*G136/220)),2)</f>
        <v>0</v>
      </c>
      <c r="T136" s="221">
        <f>ROUND(IF(G136&lt;220,Jardin.!$D$78*'Doc3'!U136,IF(G136&gt;=220,Jardin.!$D$71*G136/220)),2)</f>
        <v>0</v>
      </c>
      <c r="U136" s="221">
        <f>ROUND(IF(G136&lt;220,Jardin.!$D$79*'Doc3'!U136,IF(G136&gt;=220,Jardin.!$D$72*G136/220)),2)</f>
        <v>0</v>
      </c>
      <c r="V136" s="254">
        <f t="shared" si="4"/>
        <v>0</v>
      </c>
      <c r="W136" s="254">
        <f t="shared" si="5"/>
        <v>0</v>
      </c>
    </row>
    <row r="137" spans="1:23" hidden="1">
      <c r="A137" s="203">
        <f>'Doc1'!A137</f>
        <v>0</v>
      </c>
      <c r="B137" s="204">
        <f>'Doc1'!B137</f>
        <v>0</v>
      </c>
      <c r="C137" s="101">
        <f>'Doc1'!C137</f>
        <v>0</v>
      </c>
      <c r="D137" s="99">
        <f>'Doc1'!D137</f>
        <v>0</v>
      </c>
      <c r="E137" s="89">
        <f>'Doc1'!F137</f>
        <v>0</v>
      </c>
      <c r="F137" s="90">
        <f>'Doc1'!I137</f>
        <v>0</v>
      </c>
      <c r="G137" s="90">
        <f>'Doc1'!K137</f>
        <v>0</v>
      </c>
      <c r="H137" s="221">
        <f>'Doc3'!V137</f>
        <v>0</v>
      </c>
      <c r="I137" s="221">
        <f>'Doc3'!W137</f>
        <v>0</v>
      </c>
      <c r="J137" s="251">
        <f>ROUND(('Doc3'!H137*Serv.44h!$D$47)+('Doc3'!I137*Serv.22h!$D$47)+('Doc3'!J137*Serv.30h!$D$47)+('Doc3'!M137*Superv.44h!$D$44)+('Doc3'!N137*Líder.44h!$D$44)+('Doc3'!O137*Encarregado.44h!$D$44)+('Doc3'!P137*'Ag.Higienização.44h'!$D$47)+('Doc3'!Q137*'Limpador de Vidro.44h'!$D$47),2)</f>
        <v>0</v>
      </c>
      <c r="K137" s="221">
        <f>ROUND(('Doc3'!H137*Serv.44h!$D$48)+('Doc3'!I137*Serv.22h!$D$48)+('Doc3'!J137*Serv.30h!$D$48)+('Doc3'!M137*Superv.44h!$D$45)+('Doc3'!N137*Líder.44h!$D$45)+('Doc3'!O137*Encarregado.44h!$D$45)+('Doc3'!P137*'Ag.Higienização.44h'!$D$48)+('Doc3'!Q137*'Limpador de Vidro.44h'!$D$48),2)</f>
        <v>0</v>
      </c>
      <c r="L137" s="221">
        <f>ROUND(('Doc3'!H137*Serv.44h!$D$49)+('Doc3'!I137*Serv.22h!$D$49)+('Doc3'!J137*Serv.30h!$D$49)+('Doc3'!M137*Superv.44h!$D$46)+('Doc3'!N137*Líder.44h!$D$46)+('Doc3'!O137*Encarregado.44h!$D$46)+('Doc3'!P137*'Ag.Higienização.44h'!$D$49)+('Doc3'!Q137*'Limpador de Vidro.44h'!$D$49),2)</f>
        <v>0</v>
      </c>
      <c r="M137" s="221">
        <f>ROUND(('Doc3'!H137*Serv.44h!$D$50)+('Doc3'!I137*Serv.22h!$D$50)+('Doc3'!J137*Serv.30h!$D$50)+('Doc3'!M137*Superv.44h!$D$47)+('Doc3'!N137*Líder.44h!$D$47)+('Doc3'!O137*Encarregado.44h!$D$47)+('Doc3'!P137*'Ag.Higienização.44h'!$D$50)+('Doc3'!Q137*'Limpador de Vidro.44h'!$D$50),2)</f>
        <v>0</v>
      </c>
      <c r="N137" s="221">
        <f>ROUND(('Doc3'!H137*Serv.44h!$D$51)+('Doc3'!I137*Serv.22h!$D$51)+('Doc3'!J137*Serv.30h!$D$51)+('Doc3'!M137*Superv.44h!$D$48)+('Doc3'!N137*Líder.44h!$D$48)+('Doc3'!O137*Encarregado.44h!$D$48)+('Doc3'!P137*'Ag.Higienização.44h'!$D$51)+('Doc3'!Q137*'Limpador de Vidro.44h'!$D$51),2)</f>
        <v>0</v>
      </c>
      <c r="O137" s="221">
        <f>ROUND(('Doc3'!H137*Serv.44h!$D$52)+('Doc3'!I137*Serv.22h!$D$52)+('Doc3'!J137*Serv.30h!$D$52)+('Doc3'!M137*Superv.44h!$D$49)+('Doc3'!N137*Líder.44h!$D$49)+('Doc3'!O137*Encarregado.44h!$D$49)+('Doc3'!P137*'Ag.Higienização.44h'!$D$52)+('Doc3'!Q137*'Limpador de Vidro.44h'!$D$52),2)</f>
        <v>0</v>
      </c>
      <c r="P137" s="251">
        <f>ROUND(IF(G137&lt;220,Jardin.!$D$74*'Doc3'!U137,IF(G137&gt;=220,Jardin.!$D$67*G137/220)),2)</f>
        <v>0</v>
      </c>
      <c r="Q137" s="221">
        <f>ROUND(IF(G137&lt;220,Jardin.!$D$75*'Doc3'!U137,IF(G137&gt;=220,Jardin.!$D$68*G137/220)),2)</f>
        <v>0</v>
      </c>
      <c r="R137" s="221">
        <f>ROUND(IF(G137&lt;220,Jardin.!$D$76*'Doc3'!U137,IF(G137&gt;=220,Jardin.!$D$69*G137/220)),2)</f>
        <v>0</v>
      </c>
      <c r="S137" s="221">
        <f>ROUND(IF(G137&lt;220,Jardin.!$D$77*'Doc3'!U137,IF(G137&gt;=220,Jardin.!$D$70*G137/220)),2)</f>
        <v>0</v>
      </c>
      <c r="T137" s="221">
        <f>ROUND(IF(G137&lt;220,Jardin.!$D$78*'Doc3'!U137,IF(G137&gt;=220,Jardin.!$D$71*G137/220)),2)</f>
        <v>0</v>
      </c>
      <c r="U137" s="221">
        <f>ROUND(IF(G137&lt;220,Jardin.!$D$79*'Doc3'!U137,IF(G137&gt;=220,Jardin.!$D$72*G137/220)),2)</f>
        <v>0</v>
      </c>
      <c r="V137" s="254">
        <f t="shared" si="4"/>
        <v>0</v>
      </c>
      <c r="W137" s="254">
        <f t="shared" si="5"/>
        <v>0</v>
      </c>
    </row>
    <row r="138" spans="1:23" hidden="1">
      <c r="A138" s="203">
        <f>'Doc1'!A138</f>
        <v>0</v>
      </c>
      <c r="B138" s="204">
        <f>'Doc1'!B138</f>
        <v>0</v>
      </c>
      <c r="C138" s="101">
        <f>'Doc1'!C138</f>
        <v>0</v>
      </c>
      <c r="D138" s="99">
        <f>'Doc1'!D138</f>
        <v>0</v>
      </c>
      <c r="E138" s="89">
        <f>'Doc1'!F138</f>
        <v>0</v>
      </c>
      <c r="F138" s="90">
        <f>'Doc1'!I138</f>
        <v>0</v>
      </c>
      <c r="G138" s="90">
        <f>'Doc1'!K138</f>
        <v>0</v>
      </c>
      <c r="H138" s="221">
        <f>'Doc3'!V138</f>
        <v>0</v>
      </c>
      <c r="I138" s="221">
        <f>'Doc3'!W138</f>
        <v>0</v>
      </c>
      <c r="J138" s="251">
        <f>ROUND(('Doc3'!H138*Serv.44h!$D$47)+('Doc3'!I138*Serv.22h!$D$47)+('Doc3'!J138*Serv.30h!$D$47)+('Doc3'!M138*Superv.44h!$D$44)+('Doc3'!N138*Líder.44h!$D$44)+('Doc3'!O138*Encarregado.44h!$D$44)+('Doc3'!P138*'Ag.Higienização.44h'!$D$47)+('Doc3'!Q138*'Limpador de Vidro.44h'!$D$47),2)</f>
        <v>0</v>
      </c>
      <c r="K138" s="221">
        <f>ROUND(('Doc3'!H138*Serv.44h!$D$48)+('Doc3'!I138*Serv.22h!$D$48)+('Doc3'!J138*Serv.30h!$D$48)+('Doc3'!M138*Superv.44h!$D$45)+('Doc3'!N138*Líder.44h!$D$45)+('Doc3'!O138*Encarregado.44h!$D$45)+('Doc3'!P138*'Ag.Higienização.44h'!$D$48)+('Doc3'!Q138*'Limpador de Vidro.44h'!$D$48),2)</f>
        <v>0</v>
      </c>
      <c r="L138" s="221">
        <f>ROUND(('Doc3'!H138*Serv.44h!$D$49)+('Doc3'!I138*Serv.22h!$D$49)+('Doc3'!J138*Serv.30h!$D$49)+('Doc3'!M138*Superv.44h!$D$46)+('Doc3'!N138*Líder.44h!$D$46)+('Doc3'!O138*Encarregado.44h!$D$46)+('Doc3'!P138*'Ag.Higienização.44h'!$D$49)+('Doc3'!Q138*'Limpador de Vidro.44h'!$D$49),2)</f>
        <v>0</v>
      </c>
      <c r="M138" s="221">
        <f>ROUND(('Doc3'!H138*Serv.44h!$D$50)+('Doc3'!I138*Serv.22h!$D$50)+('Doc3'!J138*Serv.30h!$D$50)+('Doc3'!M138*Superv.44h!$D$47)+('Doc3'!N138*Líder.44h!$D$47)+('Doc3'!O138*Encarregado.44h!$D$47)+('Doc3'!P138*'Ag.Higienização.44h'!$D$50)+('Doc3'!Q138*'Limpador de Vidro.44h'!$D$50),2)</f>
        <v>0</v>
      </c>
      <c r="N138" s="221">
        <f>ROUND(('Doc3'!H138*Serv.44h!$D$51)+('Doc3'!I138*Serv.22h!$D$51)+('Doc3'!J138*Serv.30h!$D$51)+('Doc3'!M138*Superv.44h!$D$48)+('Doc3'!N138*Líder.44h!$D$48)+('Doc3'!O138*Encarregado.44h!$D$48)+('Doc3'!P138*'Ag.Higienização.44h'!$D$51)+('Doc3'!Q138*'Limpador de Vidro.44h'!$D$51),2)</f>
        <v>0</v>
      </c>
      <c r="O138" s="221">
        <f>ROUND(('Doc3'!H138*Serv.44h!$D$52)+('Doc3'!I138*Serv.22h!$D$52)+('Doc3'!J138*Serv.30h!$D$52)+('Doc3'!M138*Superv.44h!$D$49)+('Doc3'!N138*Líder.44h!$D$49)+('Doc3'!O138*Encarregado.44h!$D$49)+('Doc3'!P138*'Ag.Higienização.44h'!$D$52)+('Doc3'!Q138*'Limpador de Vidro.44h'!$D$52),2)</f>
        <v>0</v>
      </c>
      <c r="P138" s="251">
        <f>ROUND(IF(G138&lt;220,Jardin.!$D$74*'Doc3'!U138,IF(G138&gt;=220,Jardin.!$D$67*G138/220)),2)</f>
        <v>0</v>
      </c>
      <c r="Q138" s="221">
        <f>ROUND(IF(G138&lt;220,Jardin.!$D$75*'Doc3'!U138,IF(G138&gt;=220,Jardin.!$D$68*G138/220)),2)</f>
        <v>0</v>
      </c>
      <c r="R138" s="221">
        <f>ROUND(IF(G138&lt;220,Jardin.!$D$76*'Doc3'!U138,IF(G138&gt;=220,Jardin.!$D$69*G138/220)),2)</f>
        <v>0</v>
      </c>
      <c r="S138" s="221">
        <f>ROUND(IF(G138&lt;220,Jardin.!$D$77*'Doc3'!U138,IF(G138&gt;=220,Jardin.!$D$70*G138/220)),2)</f>
        <v>0</v>
      </c>
      <c r="T138" s="221">
        <f>ROUND(IF(G138&lt;220,Jardin.!$D$78*'Doc3'!U138,IF(G138&gt;=220,Jardin.!$D$71*G138/220)),2)</f>
        <v>0</v>
      </c>
      <c r="U138" s="221">
        <f>ROUND(IF(G138&lt;220,Jardin.!$D$79*'Doc3'!U138,IF(G138&gt;=220,Jardin.!$D$72*G138/220)),2)</f>
        <v>0</v>
      </c>
      <c r="V138" s="254">
        <f t="shared" si="4"/>
        <v>0</v>
      </c>
      <c r="W138" s="254">
        <f t="shared" si="5"/>
        <v>0</v>
      </c>
    </row>
    <row r="139" spans="1:23" hidden="1">
      <c r="A139" s="203">
        <f>'Doc1'!A139</f>
        <v>0</v>
      </c>
      <c r="B139" s="204">
        <f>'Doc1'!B139</f>
        <v>0</v>
      </c>
      <c r="C139" s="101">
        <f>'Doc1'!C139</f>
        <v>0</v>
      </c>
      <c r="D139" s="99">
        <f>'Doc1'!D139</f>
        <v>0</v>
      </c>
      <c r="E139" s="89">
        <f>'Doc1'!F139</f>
        <v>0</v>
      </c>
      <c r="F139" s="90">
        <f>'Doc1'!I139</f>
        <v>0</v>
      </c>
      <c r="G139" s="90">
        <f>'Doc1'!K139</f>
        <v>0</v>
      </c>
      <c r="H139" s="221">
        <f>'Doc3'!V139</f>
        <v>0</v>
      </c>
      <c r="I139" s="221">
        <f>'Doc3'!W139</f>
        <v>0</v>
      </c>
      <c r="J139" s="251">
        <f>ROUND(('Doc3'!H139*Serv.44h!$D$47)+('Doc3'!I139*Serv.22h!$D$47)+('Doc3'!J139*Serv.30h!$D$47)+('Doc3'!M139*Superv.44h!$D$44)+('Doc3'!N139*Líder.44h!$D$44)+('Doc3'!O139*Encarregado.44h!$D$44)+('Doc3'!P139*'Ag.Higienização.44h'!$D$47)+('Doc3'!Q139*'Limpador de Vidro.44h'!$D$47),2)</f>
        <v>0</v>
      </c>
      <c r="K139" s="221">
        <f>ROUND(('Doc3'!H139*Serv.44h!$D$48)+('Doc3'!I139*Serv.22h!$D$48)+('Doc3'!J139*Serv.30h!$D$48)+('Doc3'!M139*Superv.44h!$D$45)+('Doc3'!N139*Líder.44h!$D$45)+('Doc3'!O139*Encarregado.44h!$D$45)+('Doc3'!P139*'Ag.Higienização.44h'!$D$48)+('Doc3'!Q139*'Limpador de Vidro.44h'!$D$48),2)</f>
        <v>0</v>
      </c>
      <c r="L139" s="221">
        <f>ROUND(('Doc3'!H139*Serv.44h!$D$49)+('Doc3'!I139*Serv.22h!$D$49)+('Doc3'!J139*Serv.30h!$D$49)+('Doc3'!M139*Superv.44h!$D$46)+('Doc3'!N139*Líder.44h!$D$46)+('Doc3'!O139*Encarregado.44h!$D$46)+('Doc3'!P139*'Ag.Higienização.44h'!$D$49)+('Doc3'!Q139*'Limpador de Vidro.44h'!$D$49),2)</f>
        <v>0</v>
      </c>
      <c r="M139" s="221">
        <f>ROUND(('Doc3'!H139*Serv.44h!$D$50)+('Doc3'!I139*Serv.22h!$D$50)+('Doc3'!J139*Serv.30h!$D$50)+('Doc3'!M139*Superv.44h!$D$47)+('Doc3'!N139*Líder.44h!$D$47)+('Doc3'!O139*Encarregado.44h!$D$47)+('Doc3'!P139*'Ag.Higienização.44h'!$D$50)+('Doc3'!Q139*'Limpador de Vidro.44h'!$D$50),2)</f>
        <v>0</v>
      </c>
      <c r="N139" s="221">
        <f>ROUND(('Doc3'!H139*Serv.44h!$D$51)+('Doc3'!I139*Serv.22h!$D$51)+('Doc3'!J139*Serv.30h!$D$51)+('Doc3'!M139*Superv.44h!$D$48)+('Doc3'!N139*Líder.44h!$D$48)+('Doc3'!O139*Encarregado.44h!$D$48)+('Doc3'!P139*'Ag.Higienização.44h'!$D$51)+('Doc3'!Q139*'Limpador de Vidro.44h'!$D$51),2)</f>
        <v>0</v>
      </c>
      <c r="O139" s="221">
        <f>ROUND(('Doc3'!H139*Serv.44h!$D$52)+('Doc3'!I139*Serv.22h!$D$52)+('Doc3'!J139*Serv.30h!$D$52)+('Doc3'!M139*Superv.44h!$D$49)+('Doc3'!N139*Líder.44h!$D$49)+('Doc3'!O139*Encarregado.44h!$D$49)+('Doc3'!P139*'Ag.Higienização.44h'!$D$52)+('Doc3'!Q139*'Limpador de Vidro.44h'!$D$52),2)</f>
        <v>0</v>
      </c>
      <c r="P139" s="251">
        <f>ROUND(IF(G139&lt;220,Jardin.!$D$74*'Doc3'!U139,IF(G139&gt;=220,Jardin.!$D$67*G139/220)),2)</f>
        <v>0</v>
      </c>
      <c r="Q139" s="221">
        <f>ROUND(IF(G139&lt;220,Jardin.!$D$75*'Doc3'!U139,IF(G139&gt;=220,Jardin.!$D$68*G139/220)),2)</f>
        <v>0</v>
      </c>
      <c r="R139" s="221">
        <f>ROUND(IF(G139&lt;220,Jardin.!$D$76*'Doc3'!U139,IF(G139&gt;=220,Jardin.!$D$69*G139/220)),2)</f>
        <v>0</v>
      </c>
      <c r="S139" s="221">
        <f>ROUND(IF(G139&lt;220,Jardin.!$D$77*'Doc3'!U139,IF(G139&gt;=220,Jardin.!$D$70*G139/220)),2)</f>
        <v>0</v>
      </c>
      <c r="T139" s="221">
        <f>ROUND(IF(G139&lt;220,Jardin.!$D$78*'Doc3'!U139,IF(G139&gt;=220,Jardin.!$D$71*G139/220)),2)</f>
        <v>0</v>
      </c>
      <c r="U139" s="221">
        <f>ROUND(IF(G139&lt;220,Jardin.!$D$79*'Doc3'!U139,IF(G139&gt;=220,Jardin.!$D$72*G139/220)),2)</f>
        <v>0</v>
      </c>
      <c r="V139" s="254">
        <f t="shared" si="4"/>
        <v>0</v>
      </c>
      <c r="W139" s="254">
        <f t="shared" si="5"/>
        <v>0</v>
      </c>
    </row>
    <row r="140" spans="1:23" hidden="1">
      <c r="A140" s="203">
        <f>'Doc1'!A140</f>
        <v>0</v>
      </c>
      <c r="B140" s="204">
        <f>'Doc1'!B140</f>
        <v>0</v>
      </c>
      <c r="C140" s="101">
        <f>'Doc1'!C140</f>
        <v>0</v>
      </c>
      <c r="D140" s="99">
        <f>'Doc1'!D140</f>
        <v>0</v>
      </c>
      <c r="E140" s="89">
        <f>'Doc1'!F140</f>
        <v>0</v>
      </c>
      <c r="F140" s="90">
        <f>'Doc1'!I140</f>
        <v>0</v>
      </c>
      <c r="G140" s="90">
        <f>'Doc1'!K140</f>
        <v>0</v>
      </c>
      <c r="H140" s="221">
        <f>'Doc3'!V140</f>
        <v>0</v>
      </c>
      <c r="I140" s="221">
        <f>'Doc3'!W140</f>
        <v>0</v>
      </c>
      <c r="J140" s="251">
        <f>ROUND(('Doc3'!H140*Serv.44h!$D$47)+('Doc3'!I140*Serv.22h!$D$47)+('Doc3'!J140*Serv.30h!$D$47)+('Doc3'!M140*Superv.44h!$D$44)+('Doc3'!N140*Líder.44h!$D$44)+('Doc3'!O140*Encarregado.44h!$D$44)+('Doc3'!P140*'Ag.Higienização.44h'!$D$47)+('Doc3'!Q140*'Limpador de Vidro.44h'!$D$47),2)</f>
        <v>0</v>
      </c>
      <c r="K140" s="221">
        <f>ROUND(('Doc3'!H140*Serv.44h!$D$48)+('Doc3'!I140*Serv.22h!$D$48)+('Doc3'!J140*Serv.30h!$D$48)+('Doc3'!M140*Superv.44h!$D$45)+('Doc3'!N140*Líder.44h!$D$45)+('Doc3'!O140*Encarregado.44h!$D$45)+('Doc3'!P140*'Ag.Higienização.44h'!$D$48)+('Doc3'!Q140*'Limpador de Vidro.44h'!$D$48),2)</f>
        <v>0</v>
      </c>
      <c r="L140" s="221">
        <f>ROUND(('Doc3'!H140*Serv.44h!$D$49)+('Doc3'!I140*Serv.22h!$D$49)+('Doc3'!J140*Serv.30h!$D$49)+('Doc3'!M140*Superv.44h!$D$46)+('Doc3'!N140*Líder.44h!$D$46)+('Doc3'!O140*Encarregado.44h!$D$46)+('Doc3'!P140*'Ag.Higienização.44h'!$D$49)+('Doc3'!Q140*'Limpador de Vidro.44h'!$D$49),2)</f>
        <v>0</v>
      </c>
      <c r="M140" s="221">
        <f>ROUND(('Doc3'!H140*Serv.44h!$D$50)+('Doc3'!I140*Serv.22h!$D$50)+('Doc3'!J140*Serv.30h!$D$50)+('Doc3'!M140*Superv.44h!$D$47)+('Doc3'!N140*Líder.44h!$D$47)+('Doc3'!O140*Encarregado.44h!$D$47)+('Doc3'!P140*'Ag.Higienização.44h'!$D$50)+('Doc3'!Q140*'Limpador de Vidro.44h'!$D$50),2)</f>
        <v>0</v>
      </c>
      <c r="N140" s="221">
        <f>ROUND(('Doc3'!H140*Serv.44h!$D$51)+('Doc3'!I140*Serv.22h!$D$51)+('Doc3'!J140*Serv.30h!$D$51)+('Doc3'!M140*Superv.44h!$D$48)+('Doc3'!N140*Líder.44h!$D$48)+('Doc3'!O140*Encarregado.44h!$D$48)+('Doc3'!P140*'Ag.Higienização.44h'!$D$51)+('Doc3'!Q140*'Limpador de Vidro.44h'!$D$51),2)</f>
        <v>0</v>
      </c>
      <c r="O140" s="221">
        <f>ROUND(('Doc3'!H140*Serv.44h!$D$52)+('Doc3'!I140*Serv.22h!$D$52)+('Doc3'!J140*Serv.30h!$D$52)+('Doc3'!M140*Superv.44h!$D$49)+('Doc3'!N140*Líder.44h!$D$49)+('Doc3'!O140*Encarregado.44h!$D$49)+('Doc3'!P140*'Ag.Higienização.44h'!$D$52)+('Doc3'!Q140*'Limpador de Vidro.44h'!$D$52),2)</f>
        <v>0</v>
      </c>
      <c r="P140" s="251">
        <f>ROUND(IF(G140&lt;220,Jardin.!$D$74*'Doc3'!U140,IF(G140&gt;=220,Jardin.!$D$67*G140/220)),2)</f>
        <v>0</v>
      </c>
      <c r="Q140" s="221">
        <f>ROUND(IF(G140&lt;220,Jardin.!$D$75*'Doc3'!U140,IF(G140&gt;=220,Jardin.!$D$68*G140/220)),2)</f>
        <v>0</v>
      </c>
      <c r="R140" s="221">
        <f>ROUND(IF(G140&lt;220,Jardin.!$D$76*'Doc3'!U140,IF(G140&gt;=220,Jardin.!$D$69*G140/220)),2)</f>
        <v>0</v>
      </c>
      <c r="S140" s="221">
        <f>ROUND(IF(G140&lt;220,Jardin.!$D$77*'Doc3'!U140,IF(G140&gt;=220,Jardin.!$D$70*G140/220)),2)</f>
        <v>0</v>
      </c>
      <c r="T140" s="221">
        <f>ROUND(IF(G140&lt;220,Jardin.!$D$78*'Doc3'!U140,IF(G140&gt;=220,Jardin.!$D$71*G140/220)),2)</f>
        <v>0</v>
      </c>
      <c r="U140" s="221">
        <f>ROUND(IF(G140&lt;220,Jardin.!$D$79*'Doc3'!U140,IF(G140&gt;=220,Jardin.!$D$72*G140/220)),2)</f>
        <v>0</v>
      </c>
      <c r="V140" s="254">
        <f t="shared" si="4"/>
        <v>0</v>
      </c>
      <c r="W140" s="254">
        <f t="shared" si="5"/>
        <v>0</v>
      </c>
    </row>
    <row r="141" spans="1:23" hidden="1">
      <c r="A141" s="203">
        <f>'Doc1'!A141</f>
        <v>0</v>
      </c>
      <c r="B141" s="204">
        <f>'Doc1'!B141</f>
        <v>0</v>
      </c>
      <c r="C141" s="101">
        <f>'Doc1'!C141</f>
        <v>0</v>
      </c>
      <c r="D141" s="99">
        <f>'Doc1'!D141</f>
        <v>0</v>
      </c>
      <c r="E141" s="89">
        <f>'Doc1'!F141</f>
        <v>0</v>
      </c>
      <c r="F141" s="90">
        <f>'Doc1'!I141</f>
        <v>0</v>
      </c>
      <c r="G141" s="90">
        <f>'Doc1'!K141</f>
        <v>0</v>
      </c>
      <c r="H141" s="221">
        <f>'Doc3'!V141</f>
        <v>0</v>
      </c>
      <c r="I141" s="221">
        <f>'Doc3'!W141</f>
        <v>0</v>
      </c>
      <c r="J141" s="251">
        <f>ROUND(('Doc3'!H141*Serv.44h!$D$47)+('Doc3'!I141*Serv.22h!$D$47)+('Doc3'!J141*Serv.30h!$D$47)+('Doc3'!M141*Superv.44h!$D$44)+('Doc3'!N141*Líder.44h!$D$44)+('Doc3'!O141*Encarregado.44h!$D$44)+('Doc3'!P141*'Ag.Higienização.44h'!$D$47)+('Doc3'!Q141*'Limpador de Vidro.44h'!$D$47),2)</f>
        <v>0</v>
      </c>
      <c r="K141" s="221">
        <f>ROUND(('Doc3'!H141*Serv.44h!$D$48)+('Doc3'!I141*Serv.22h!$D$48)+('Doc3'!J141*Serv.30h!$D$48)+('Doc3'!M141*Superv.44h!$D$45)+('Doc3'!N141*Líder.44h!$D$45)+('Doc3'!O141*Encarregado.44h!$D$45)+('Doc3'!P141*'Ag.Higienização.44h'!$D$48)+('Doc3'!Q141*'Limpador de Vidro.44h'!$D$48),2)</f>
        <v>0</v>
      </c>
      <c r="L141" s="221">
        <f>ROUND(('Doc3'!H141*Serv.44h!$D$49)+('Doc3'!I141*Serv.22h!$D$49)+('Doc3'!J141*Serv.30h!$D$49)+('Doc3'!M141*Superv.44h!$D$46)+('Doc3'!N141*Líder.44h!$D$46)+('Doc3'!O141*Encarregado.44h!$D$46)+('Doc3'!P141*'Ag.Higienização.44h'!$D$49)+('Doc3'!Q141*'Limpador de Vidro.44h'!$D$49),2)</f>
        <v>0</v>
      </c>
      <c r="M141" s="221">
        <f>ROUND(('Doc3'!H141*Serv.44h!$D$50)+('Doc3'!I141*Serv.22h!$D$50)+('Doc3'!J141*Serv.30h!$D$50)+('Doc3'!M141*Superv.44h!$D$47)+('Doc3'!N141*Líder.44h!$D$47)+('Doc3'!O141*Encarregado.44h!$D$47)+('Doc3'!P141*'Ag.Higienização.44h'!$D$50)+('Doc3'!Q141*'Limpador de Vidro.44h'!$D$50),2)</f>
        <v>0</v>
      </c>
      <c r="N141" s="221">
        <f>ROUND(('Doc3'!H141*Serv.44h!$D$51)+('Doc3'!I141*Serv.22h!$D$51)+('Doc3'!J141*Serv.30h!$D$51)+('Doc3'!M141*Superv.44h!$D$48)+('Doc3'!N141*Líder.44h!$D$48)+('Doc3'!O141*Encarregado.44h!$D$48)+('Doc3'!P141*'Ag.Higienização.44h'!$D$51)+('Doc3'!Q141*'Limpador de Vidro.44h'!$D$51),2)</f>
        <v>0</v>
      </c>
      <c r="O141" s="221">
        <f>ROUND(('Doc3'!H141*Serv.44h!$D$52)+('Doc3'!I141*Serv.22h!$D$52)+('Doc3'!J141*Serv.30h!$D$52)+('Doc3'!M141*Superv.44h!$D$49)+('Doc3'!N141*Líder.44h!$D$49)+('Doc3'!O141*Encarregado.44h!$D$49)+('Doc3'!P141*'Ag.Higienização.44h'!$D$52)+('Doc3'!Q141*'Limpador de Vidro.44h'!$D$52),2)</f>
        <v>0</v>
      </c>
      <c r="P141" s="251">
        <f>ROUND(IF(G141&lt;220,Jardin.!$D$74*'Doc3'!U141,IF(G141&gt;=220,Jardin.!$D$67*G141/220)),2)</f>
        <v>0</v>
      </c>
      <c r="Q141" s="221">
        <f>ROUND(IF(G141&lt;220,Jardin.!$D$75*'Doc3'!U141,IF(G141&gt;=220,Jardin.!$D$68*G141/220)),2)</f>
        <v>0</v>
      </c>
      <c r="R141" s="221">
        <f>ROUND(IF(G141&lt;220,Jardin.!$D$76*'Doc3'!U141,IF(G141&gt;=220,Jardin.!$D$69*G141/220)),2)</f>
        <v>0</v>
      </c>
      <c r="S141" s="221">
        <f>ROUND(IF(G141&lt;220,Jardin.!$D$77*'Doc3'!U141,IF(G141&gt;=220,Jardin.!$D$70*G141/220)),2)</f>
        <v>0</v>
      </c>
      <c r="T141" s="221">
        <f>ROUND(IF(G141&lt;220,Jardin.!$D$78*'Doc3'!U141,IF(G141&gt;=220,Jardin.!$D$71*G141/220)),2)</f>
        <v>0</v>
      </c>
      <c r="U141" s="221">
        <f>ROUND(IF(G141&lt;220,Jardin.!$D$79*'Doc3'!U141,IF(G141&gt;=220,Jardin.!$D$72*G141/220)),2)</f>
        <v>0</v>
      </c>
      <c r="V141" s="254">
        <f t="shared" si="4"/>
        <v>0</v>
      </c>
      <c r="W141" s="254">
        <f t="shared" si="5"/>
        <v>0</v>
      </c>
    </row>
    <row r="142" spans="1:23" hidden="1">
      <c r="A142" s="203">
        <f>'Doc1'!A142</f>
        <v>0</v>
      </c>
      <c r="B142" s="204">
        <f>'Doc1'!B142</f>
        <v>0</v>
      </c>
      <c r="C142" s="101">
        <f>'Doc1'!C142</f>
        <v>0</v>
      </c>
      <c r="D142" s="99">
        <f>'Doc1'!D142</f>
        <v>0</v>
      </c>
      <c r="E142" s="89">
        <f>'Doc1'!F142</f>
        <v>0</v>
      </c>
      <c r="F142" s="90">
        <f>'Doc1'!I142</f>
        <v>0</v>
      </c>
      <c r="G142" s="90">
        <f>'Doc1'!K142</f>
        <v>0</v>
      </c>
      <c r="H142" s="221">
        <f>'Doc3'!V142</f>
        <v>0</v>
      </c>
      <c r="I142" s="221">
        <f>'Doc3'!W142</f>
        <v>0</v>
      </c>
      <c r="J142" s="251">
        <f>ROUND(('Doc3'!H142*Serv.44h!$D$47)+('Doc3'!I142*Serv.22h!$D$47)+('Doc3'!J142*Serv.30h!$D$47)+('Doc3'!M142*Superv.44h!$D$44)+('Doc3'!N142*Líder.44h!$D$44)+('Doc3'!O142*Encarregado.44h!$D$44)+('Doc3'!P142*'Ag.Higienização.44h'!$D$47)+('Doc3'!Q142*'Limpador de Vidro.44h'!$D$47),2)</f>
        <v>0</v>
      </c>
      <c r="K142" s="221">
        <f>ROUND(('Doc3'!H142*Serv.44h!$D$48)+('Doc3'!I142*Serv.22h!$D$48)+('Doc3'!J142*Serv.30h!$D$48)+('Doc3'!M142*Superv.44h!$D$45)+('Doc3'!N142*Líder.44h!$D$45)+('Doc3'!O142*Encarregado.44h!$D$45)+('Doc3'!P142*'Ag.Higienização.44h'!$D$48)+('Doc3'!Q142*'Limpador de Vidro.44h'!$D$48),2)</f>
        <v>0</v>
      </c>
      <c r="L142" s="221">
        <f>ROUND(('Doc3'!H142*Serv.44h!$D$49)+('Doc3'!I142*Serv.22h!$D$49)+('Doc3'!J142*Serv.30h!$D$49)+('Doc3'!M142*Superv.44h!$D$46)+('Doc3'!N142*Líder.44h!$D$46)+('Doc3'!O142*Encarregado.44h!$D$46)+('Doc3'!P142*'Ag.Higienização.44h'!$D$49)+('Doc3'!Q142*'Limpador de Vidro.44h'!$D$49),2)</f>
        <v>0</v>
      </c>
      <c r="M142" s="221">
        <f>ROUND(('Doc3'!H142*Serv.44h!$D$50)+('Doc3'!I142*Serv.22h!$D$50)+('Doc3'!J142*Serv.30h!$D$50)+('Doc3'!M142*Superv.44h!$D$47)+('Doc3'!N142*Líder.44h!$D$47)+('Doc3'!O142*Encarregado.44h!$D$47)+('Doc3'!P142*'Ag.Higienização.44h'!$D$50)+('Doc3'!Q142*'Limpador de Vidro.44h'!$D$50),2)</f>
        <v>0</v>
      </c>
      <c r="N142" s="221">
        <f>ROUND(('Doc3'!H142*Serv.44h!$D$51)+('Doc3'!I142*Serv.22h!$D$51)+('Doc3'!J142*Serv.30h!$D$51)+('Doc3'!M142*Superv.44h!$D$48)+('Doc3'!N142*Líder.44h!$D$48)+('Doc3'!O142*Encarregado.44h!$D$48)+('Doc3'!P142*'Ag.Higienização.44h'!$D$51)+('Doc3'!Q142*'Limpador de Vidro.44h'!$D$51),2)</f>
        <v>0</v>
      </c>
      <c r="O142" s="221">
        <f>ROUND(('Doc3'!H142*Serv.44h!$D$52)+('Doc3'!I142*Serv.22h!$D$52)+('Doc3'!J142*Serv.30h!$D$52)+('Doc3'!M142*Superv.44h!$D$49)+('Doc3'!N142*Líder.44h!$D$49)+('Doc3'!O142*Encarregado.44h!$D$49)+('Doc3'!P142*'Ag.Higienização.44h'!$D$52)+('Doc3'!Q142*'Limpador de Vidro.44h'!$D$52),2)</f>
        <v>0</v>
      </c>
      <c r="P142" s="251">
        <f>ROUND(IF(G142&lt;220,Jardin.!$D$74*'Doc3'!U142,IF(G142&gt;=220,Jardin.!$D$67*G142/220)),2)</f>
        <v>0</v>
      </c>
      <c r="Q142" s="221">
        <f>ROUND(IF(G142&lt;220,Jardin.!$D$75*'Doc3'!U142,IF(G142&gt;=220,Jardin.!$D$68*G142/220)),2)</f>
        <v>0</v>
      </c>
      <c r="R142" s="221">
        <f>ROUND(IF(G142&lt;220,Jardin.!$D$76*'Doc3'!U142,IF(G142&gt;=220,Jardin.!$D$69*G142/220)),2)</f>
        <v>0</v>
      </c>
      <c r="S142" s="221">
        <f>ROUND(IF(G142&lt;220,Jardin.!$D$77*'Doc3'!U142,IF(G142&gt;=220,Jardin.!$D$70*G142/220)),2)</f>
        <v>0</v>
      </c>
      <c r="T142" s="221">
        <f>ROUND(IF(G142&lt;220,Jardin.!$D$78*'Doc3'!U142,IF(G142&gt;=220,Jardin.!$D$71*G142/220)),2)</f>
        <v>0</v>
      </c>
      <c r="U142" s="221">
        <f>ROUND(IF(G142&lt;220,Jardin.!$D$79*'Doc3'!U142,IF(G142&gt;=220,Jardin.!$D$72*G142/220)),2)</f>
        <v>0</v>
      </c>
      <c r="V142" s="254">
        <f t="shared" si="4"/>
        <v>0</v>
      </c>
      <c r="W142" s="254">
        <f t="shared" si="5"/>
        <v>0</v>
      </c>
    </row>
    <row r="143" spans="1:23" hidden="1">
      <c r="A143" s="203">
        <f>'Doc1'!A143</f>
        <v>0</v>
      </c>
      <c r="B143" s="204">
        <f>'Doc1'!B143</f>
        <v>0</v>
      </c>
      <c r="C143" s="101">
        <f>'Doc1'!C143</f>
        <v>0</v>
      </c>
      <c r="D143" s="99">
        <f>'Doc1'!D143</f>
        <v>0</v>
      </c>
      <c r="E143" s="89">
        <f>'Doc1'!F143</f>
        <v>0</v>
      </c>
      <c r="F143" s="90">
        <f>'Doc1'!I143</f>
        <v>0</v>
      </c>
      <c r="G143" s="90">
        <f>'Doc1'!K143</f>
        <v>0</v>
      </c>
      <c r="H143" s="221">
        <f>'Doc3'!V143</f>
        <v>0</v>
      </c>
      <c r="I143" s="221">
        <f>'Doc3'!W143</f>
        <v>0</v>
      </c>
      <c r="J143" s="251">
        <f>ROUND(('Doc3'!H143*Serv.44h!$D$47)+('Doc3'!I143*Serv.22h!$D$47)+('Doc3'!J143*Serv.30h!$D$47)+('Doc3'!M143*Superv.44h!$D$44)+('Doc3'!N143*Líder.44h!$D$44)+('Doc3'!O143*Encarregado.44h!$D$44)+('Doc3'!P143*'Ag.Higienização.44h'!$D$47)+('Doc3'!Q143*'Limpador de Vidro.44h'!$D$47),2)</f>
        <v>0</v>
      </c>
      <c r="K143" s="221">
        <f>ROUND(('Doc3'!H143*Serv.44h!$D$48)+('Doc3'!I143*Serv.22h!$D$48)+('Doc3'!J143*Serv.30h!$D$48)+('Doc3'!M143*Superv.44h!$D$45)+('Doc3'!N143*Líder.44h!$D$45)+('Doc3'!O143*Encarregado.44h!$D$45)+('Doc3'!P143*'Ag.Higienização.44h'!$D$48)+('Doc3'!Q143*'Limpador de Vidro.44h'!$D$48),2)</f>
        <v>0</v>
      </c>
      <c r="L143" s="221">
        <f>ROUND(('Doc3'!H143*Serv.44h!$D$49)+('Doc3'!I143*Serv.22h!$D$49)+('Doc3'!J143*Serv.30h!$D$49)+('Doc3'!M143*Superv.44h!$D$46)+('Doc3'!N143*Líder.44h!$D$46)+('Doc3'!O143*Encarregado.44h!$D$46)+('Doc3'!P143*'Ag.Higienização.44h'!$D$49)+('Doc3'!Q143*'Limpador de Vidro.44h'!$D$49),2)</f>
        <v>0</v>
      </c>
      <c r="M143" s="221">
        <f>ROUND(('Doc3'!H143*Serv.44h!$D$50)+('Doc3'!I143*Serv.22h!$D$50)+('Doc3'!J143*Serv.30h!$D$50)+('Doc3'!M143*Superv.44h!$D$47)+('Doc3'!N143*Líder.44h!$D$47)+('Doc3'!O143*Encarregado.44h!$D$47)+('Doc3'!P143*'Ag.Higienização.44h'!$D$50)+('Doc3'!Q143*'Limpador de Vidro.44h'!$D$50),2)</f>
        <v>0</v>
      </c>
      <c r="N143" s="221">
        <f>ROUND(('Doc3'!H143*Serv.44h!$D$51)+('Doc3'!I143*Serv.22h!$D$51)+('Doc3'!J143*Serv.30h!$D$51)+('Doc3'!M143*Superv.44h!$D$48)+('Doc3'!N143*Líder.44h!$D$48)+('Doc3'!O143*Encarregado.44h!$D$48)+('Doc3'!P143*'Ag.Higienização.44h'!$D$51)+('Doc3'!Q143*'Limpador de Vidro.44h'!$D$51),2)</f>
        <v>0</v>
      </c>
      <c r="O143" s="221">
        <f>ROUND(('Doc3'!H143*Serv.44h!$D$52)+('Doc3'!I143*Serv.22h!$D$52)+('Doc3'!J143*Serv.30h!$D$52)+('Doc3'!M143*Superv.44h!$D$49)+('Doc3'!N143*Líder.44h!$D$49)+('Doc3'!O143*Encarregado.44h!$D$49)+('Doc3'!P143*'Ag.Higienização.44h'!$D$52)+('Doc3'!Q143*'Limpador de Vidro.44h'!$D$52),2)</f>
        <v>0</v>
      </c>
      <c r="P143" s="251">
        <f>ROUND(IF(G143&lt;220,Jardin.!$D$74*'Doc3'!U143,IF(G143&gt;=220,Jardin.!$D$67*G143/220)),2)</f>
        <v>0</v>
      </c>
      <c r="Q143" s="221">
        <f>ROUND(IF(G143&lt;220,Jardin.!$D$75*'Doc3'!U143,IF(G143&gt;=220,Jardin.!$D$68*G143/220)),2)</f>
        <v>0</v>
      </c>
      <c r="R143" s="221">
        <f>ROUND(IF(G143&lt;220,Jardin.!$D$76*'Doc3'!U143,IF(G143&gt;=220,Jardin.!$D$69*G143/220)),2)</f>
        <v>0</v>
      </c>
      <c r="S143" s="221">
        <f>ROUND(IF(G143&lt;220,Jardin.!$D$77*'Doc3'!U143,IF(G143&gt;=220,Jardin.!$D$70*G143/220)),2)</f>
        <v>0</v>
      </c>
      <c r="T143" s="221">
        <f>ROUND(IF(G143&lt;220,Jardin.!$D$78*'Doc3'!U143,IF(G143&gt;=220,Jardin.!$D$71*G143/220)),2)</f>
        <v>0</v>
      </c>
      <c r="U143" s="221">
        <f>ROUND(IF(G143&lt;220,Jardin.!$D$79*'Doc3'!U143,IF(G143&gt;=220,Jardin.!$D$72*G143/220)),2)</f>
        <v>0</v>
      </c>
      <c r="V143" s="254">
        <f t="shared" si="4"/>
        <v>0</v>
      </c>
      <c r="W143" s="254">
        <f t="shared" si="5"/>
        <v>0</v>
      </c>
    </row>
    <row r="144" spans="1:23" hidden="1">
      <c r="A144" s="203">
        <f>'Doc1'!A144</f>
        <v>0</v>
      </c>
      <c r="B144" s="204">
        <f>'Doc1'!B144</f>
        <v>0</v>
      </c>
      <c r="C144" s="101">
        <f>'Doc1'!C144</f>
        <v>0</v>
      </c>
      <c r="D144" s="99">
        <f>'Doc1'!D144</f>
        <v>0</v>
      </c>
      <c r="E144" s="89">
        <f>'Doc1'!F144</f>
        <v>0</v>
      </c>
      <c r="F144" s="90">
        <f>'Doc1'!I144</f>
        <v>0</v>
      </c>
      <c r="G144" s="90">
        <f>'Doc1'!K144</f>
        <v>0</v>
      </c>
      <c r="H144" s="221">
        <f>'Doc3'!V144</f>
        <v>0</v>
      </c>
      <c r="I144" s="221">
        <f>'Doc3'!W144</f>
        <v>0</v>
      </c>
      <c r="J144" s="251">
        <f>ROUND(('Doc3'!H144*Serv.44h!$D$47)+('Doc3'!I144*Serv.22h!$D$47)+('Doc3'!J144*Serv.30h!$D$47)+('Doc3'!M144*Superv.44h!$D$44)+('Doc3'!N144*Líder.44h!$D$44)+('Doc3'!O144*Encarregado.44h!$D$44)+('Doc3'!P144*'Ag.Higienização.44h'!$D$47)+('Doc3'!Q144*'Limpador de Vidro.44h'!$D$47),2)</f>
        <v>0</v>
      </c>
      <c r="K144" s="221">
        <f>ROUND(('Doc3'!H144*Serv.44h!$D$48)+('Doc3'!I144*Serv.22h!$D$48)+('Doc3'!J144*Serv.30h!$D$48)+('Doc3'!M144*Superv.44h!$D$45)+('Doc3'!N144*Líder.44h!$D$45)+('Doc3'!O144*Encarregado.44h!$D$45)+('Doc3'!P144*'Ag.Higienização.44h'!$D$48)+('Doc3'!Q144*'Limpador de Vidro.44h'!$D$48),2)</f>
        <v>0</v>
      </c>
      <c r="L144" s="221">
        <f>ROUND(('Doc3'!H144*Serv.44h!$D$49)+('Doc3'!I144*Serv.22h!$D$49)+('Doc3'!J144*Serv.30h!$D$49)+('Doc3'!M144*Superv.44h!$D$46)+('Doc3'!N144*Líder.44h!$D$46)+('Doc3'!O144*Encarregado.44h!$D$46)+('Doc3'!P144*'Ag.Higienização.44h'!$D$49)+('Doc3'!Q144*'Limpador de Vidro.44h'!$D$49),2)</f>
        <v>0</v>
      </c>
      <c r="M144" s="221">
        <f>ROUND(('Doc3'!H144*Serv.44h!$D$50)+('Doc3'!I144*Serv.22h!$D$50)+('Doc3'!J144*Serv.30h!$D$50)+('Doc3'!M144*Superv.44h!$D$47)+('Doc3'!N144*Líder.44h!$D$47)+('Doc3'!O144*Encarregado.44h!$D$47)+('Doc3'!P144*'Ag.Higienização.44h'!$D$50)+('Doc3'!Q144*'Limpador de Vidro.44h'!$D$50),2)</f>
        <v>0</v>
      </c>
      <c r="N144" s="221">
        <f>ROUND(('Doc3'!H144*Serv.44h!$D$51)+('Doc3'!I144*Serv.22h!$D$51)+('Doc3'!J144*Serv.30h!$D$51)+('Doc3'!M144*Superv.44h!$D$48)+('Doc3'!N144*Líder.44h!$D$48)+('Doc3'!O144*Encarregado.44h!$D$48)+('Doc3'!P144*'Ag.Higienização.44h'!$D$51)+('Doc3'!Q144*'Limpador de Vidro.44h'!$D$51),2)</f>
        <v>0</v>
      </c>
      <c r="O144" s="221">
        <f>ROUND(('Doc3'!H144*Serv.44h!$D$52)+('Doc3'!I144*Serv.22h!$D$52)+('Doc3'!J144*Serv.30h!$D$52)+('Doc3'!M144*Superv.44h!$D$49)+('Doc3'!N144*Líder.44h!$D$49)+('Doc3'!O144*Encarregado.44h!$D$49)+('Doc3'!P144*'Ag.Higienização.44h'!$D$52)+('Doc3'!Q144*'Limpador de Vidro.44h'!$D$52),2)</f>
        <v>0</v>
      </c>
      <c r="P144" s="251">
        <f>ROUND(IF(G144&lt;220,Jardin.!$D$74*'Doc3'!U144,IF(G144&gt;=220,Jardin.!$D$67*G144/220)),2)</f>
        <v>0</v>
      </c>
      <c r="Q144" s="221">
        <f>ROUND(IF(G144&lt;220,Jardin.!$D$75*'Doc3'!U144,IF(G144&gt;=220,Jardin.!$D$68*G144/220)),2)</f>
        <v>0</v>
      </c>
      <c r="R144" s="221">
        <f>ROUND(IF(G144&lt;220,Jardin.!$D$76*'Doc3'!U144,IF(G144&gt;=220,Jardin.!$D$69*G144/220)),2)</f>
        <v>0</v>
      </c>
      <c r="S144" s="221">
        <f>ROUND(IF(G144&lt;220,Jardin.!$D$77*'Doc3'!U144,IF(G144&gt;=220,Jardin.!$D$70*G144/220)),2)</f>
        <v>0</v>
      </c>
      <c r="T144" s="221">
        <f>ROUND(IF(G144&lt;220,Jardin.!$D$78*'Doc3'!U144,IF(G144&gt;=220,Jardin.!$D$71*G144/220)),2)</f>
        <v>0</v>
      </c>
      <c r="U144" s="221">
        <f>ROUND(IF(G144&lt;220,Jardin.!$D$79*'Doc3'!U144,IF(G144&gt;=220,Jardin.!$D$72*G144/220)),2)</f>
        <v>0</v>
      </c>
      <c r="V144" s="254">
        <f t="shared" si="4"/>
        <v>0</v>
      </c>
      <c r="W144" s="254">
        <f t="shared" si="5"/>
        <v>0</v>
      </c>
    </row>
    <row r="145" spans="1:23" hidden="1">
      <c r="A145" s="203">
        <f>'Doc1'!A145</f>
        <v>0</v>
      </c>
      <c r="B145" s="204">
        <f>'Doc1'!B145</f>
        <v>0</v>
      </c>
      <c r="C145" s="101">
        <f>'Doc1'!C145</f>
        <v>0</v>
      </c>
      <c r="D145" s="99">
        <f>'Doc1'!D145</f>
        <v>0</v>
      </c>
      <c r="E145" s="89">
        <f>'Doc1'!F145</f>
        <v>0</v>
      </c>
      <c r="F145" s="90">
        <f>'Doc1'!I145</f>
        <v>0</v>
      </c>
      <c r="G145" s="90">
        <f>'Doc1'!K145</f>
        <v>0</v>
      </c>
      <c r="H145" s="221">
        <f>'Doc3'!V145</f>
        <v>0</v>
      </c>
      <c r="I145" s="221">
        <f>'Doc3'!W145</f>
        <v>0</v>
      </c>
      <c r="J145" s="251">
        <f>ROUND(('Doc3'!H145*Serv.44h!$D$47)+('Doc3'!I145*Serv.22h!$D$47)+('Doc3'!J145*Serv.30h!$D$47)+('Doc3'!M145*Superv.44h!$D$44)+('Doc3'!N145*Líder.44h!$D$44)+('Doc3'!O145*Encarregado.44h!$D$44)+('Doc3'!P145*'Ag.Higienização.44h'!$D$47)+('Doc3'!Q145*'Limpador de Vidro.44h'!$D$47),2)</f>
        <v>0</v>
      </c>
      <c r="K145" s="221">
        <f>ROUND(('Doc3'!H145*Serv.44h!$D$48)+('Doc3'!I145*Serv.22h!$D$48)+('Doc3'!J145*Serv.30h!$D$48)+('Doc3'!M145*Superv.44h!$D$45)+('Doc3'!N145*Líder.44h!$D$45)+('Doc3'!O145*Encarregado.44h!$D$45)+('Doc3'!P145*'Ag.Higienização.44h'!$D$48)+('Doc3'!Q145*'Limpador de Vidro.44h'!$D$48),2)</f>
        <v>0</v>
      </c>
      <c r="L145" s="221">
        <f>ROUND(('Doc3'!H145*Serv.44h!$D$49)+('Doc3'!I145*Serv.22h!$D$49)+('Doc3'!J145*Serv.30h!$D$49)+('Doc3'!M145*Superv.44h!$D$46)+('Doc3'!N145*Líder.44h!$D$46)+('Doc3'!O145*Encarregado.44h!$D$46)+('Doc3'!P145*'Ag.Higienização.44h'!$D$49)+('Doc3'!Q145*'Limpador de Vidro.44h'!$D$49),2)</f>
        <v>0</v>
      </c>
      <c r="M145" s="221">
        <f>ROUND(('Doc3'!H145*Serv.44h!$D$50)+('Doc3'!I145*Serv.22h!$D$50)+('Doc3'!J145*Serv.30h!$D$50)+('Doc3'!M145*Superv.44h!$D$47)+('Doc3'!N145*Líder.44h!$D$47)+('Doc3'!O145*Encarregado.44h!$D$47)+('Doc3'!P145*'Ag.Higienização.44h'!$D$50)+('Doc3'!Q145*'Limpador de Vidro.44h'!$D$50),2)</f>
        <v>0</v>
      </c>
      <c r="N145" s="221">
        <f>ROUND(('Doc3'!H145*Serv.44h!$D$51)+('Doc3'!I145*Serv.22h!$D$51)+('Doc3'!J145*Serv.30h!$D$51)+('Doc3'!M145*Superv.44h!$D$48)+('Doc3'!N145*Líder.44h!$D$48)+('Doc3'!O145*Encarregado.44h!$D$48)+('Doc3'!P145*'Ag.Higienização.44h'!$D$51)+('Doc3'!Q145*'Limpador de Vidro.44h'!$D$51),2)</f>
        <v>0</v>
      </c>
      <c r="O145" s="221">
        <f>ROUND(('Doc3'!H145*Serv.44h!$D$52)+('Doc3'!I145*Serv.22h!$D$52)+('Doc3'!J145*Serv.30h!$D$52)+('Doc3'!M145*Superv.44h!$D$49)+('Doc3'!N145*Líder.44h!$D$49)+('Doc3'!O145*Encarregado.44h!$D$49)+('Doc3'!P145*'Ag.Higienização.44h'!$D$52)+('Doc3'!Q145*'Limpador de Vidro.44h'!$D$52),2)</f>
        <v>0</v>
      </c>
      <c r="P145" s="251">
        <f>ROUND(IF(G145&lt;220,Jardin.!$D$74*'Doc3'!U145,IF(G145&gt;=220,Jardin.!$D$67*G145/220)),2)</f>
        <v>0</v>
      </c>
      <c r="Q145" s="221">
        <f>ROUND(IF(G145&lt;220,Jardin.!$D$75*'Doc3'!U145,IF(G145&gt;=220,Jardin.!$D$68*G145/220)),2)</f>
        <v>0</v>
      </c>
      <c r="R145" s="221">
        <f>ROUND(IF(G145&lt;220,Jardin.!$D$76*'Doc3'!U145,IF(G145&gt;=220,Jardin.!$D$69*G145/220)),2)</f>
        <v>0</v>
      </c>
      <c r="S145" s="221">
        <f>ROUND(IF(G145&lt;220,Jardin.!$D$77*'Doc3'!U145,IF(G145&gt;=220,Jardin.!$D$70*G145/220)),2)</f>
        <v>0</v>
      </c>
      <c r="T145" s="221">
        <f>ROUND(IF(G145&lt;220,Jardin.!$D$78*'Doc3'!U145,IF(G145&gt;=220,Jardin.!$D$71*G145/220)),2)</f>
        <v>0</v>
      </c>
      <c r="U145" s="221">
        <f>ROUND(IF(G145&lt;220,Jardin.!$D$79*'Doc3'!U145,IF(G145&gt;=220,Jardin.!$D$72*G145/220)),2)</f>
        <v>0</v>
      </c>
      <c r="V145" s="254">
        <f t="shared" si="4"/>
        <v>0</v>
      </c>
      <c r="W145" s="254">
        <f t="shared" si="5"/>
        <v>0</v>
      </c>
    </row>
    <row r="146" spans="1:23" hidden="1">
      <c r="A146" s="203">
        <f>'Doc1'!A146</f>
        <v>0</v>
      </c>
      <c r="B146" s="204">
        <f>'Doc1'!B146</f>
        <v>0</v>
      </c>
      <c r="C146" s="101">
        <f>'Doc1'!C146</f>
        <v>0</v>
      </c>
      <c r="D146" s="99">
        <f>'Doc1'!D146</f>
        <v>0</v>
      </c>
      <c r="E146" s="89">
        <f>'Doc1'!F146</f>
        <v>0</v>
      </c>
      <c r="F146" s="90">
        <f>'Doc1'!I146</f>
        <v>0</v>
      </c>
      <c r="G146" s="90">
        <f>'Doc1'!K146</f>
        <v>0</v>
      </c>
      <c r="H146" s="221">
        <f>'Doc3'!V146</f>
        <v>0</v>
      </c>
      <c r="I146" s="221">
        <f>'Doc3'!W146</f>
        <v>0</v>
      </c>
      <c r="J146" s="251">
        <f>ROUND(('Doc3'!H146*Serv.44h!$D$47)+('Doc3'!I146*Serv.22h!$D$47)+('Doc3'!J146*Serv.30h!$D$47)+('Doc3'!M146*Superv.44h!$D$44)+('Doc3'!N146*Líder.44h!$D$44)+('Doc3'!O146*Encarregado.44h!$D$44)+('Doc3'!P146*'Ag.Higienização.44h'!$D$47)+('Doc3'!Q146*'Limpador de Vidro.44h'!$D$47),2)</f>
        <v>0</v>
      </c>
      <c r="K146" s="221">
        <f>ROUND(('Doc3'!H146*Serv.44h!$D$48)+('Doc3'!I146*Serv.22h!$D$48)+('Doc3'!J146*Serv.30h!$D$48)+('Doc3'!M146*Superv.44h!$D$45)+('Doc3'!N146*Líder.44h!$D$45)+('Doc3'!O146*Encarregado.44h!$D$45)+('Doc3'!P146*'Ag.Higienização.44h'!$D$48)+('Doc3'!Q146*'Limpador de Vidro.44h'!$D$48),2)</f>
        <v>0</v>
      </c>
      <c r="L146" s="221">
        <f>ROUND(('Doc3'!H146*Serv.44h!$D$49)+('Doc3'!I146*Serv.22h!$D$49)+('Doc3'!J146*Serv.30h!$D$49)+('Doc3'!M146*Superv.44h!$D$46)+('Doc3'!N146*Líder.44h!$D$46)+('Doc3'!O146*Encarregado.44h!$D$46)+('Doc3'!P146*'Ag.Higienização.44h'!$D$49)+('Doc3'!Q146*'Limpador de Vidro.44h'!$D$49),2)</f>
        <v>0</v>
      </c>
      <c r="M146" s="221">
        <f>ROUND(('Doc3'!H146*Serv.44h!$D$50)+('Doc3'!I146*Serv.22h!$D$50)+('Doc3'!J146*Serv.30h!$D$50)+('Doc3'!M146*Superv.44h!$D$47)+('Doc3'!N146*Líder.44h!$D$47)+('Doc3'!O146*Encarregado.44h!$D$47)+('Doc3'!P146*'Ag.Higienização.44h'!$D$50)+('Doc3'!Q146*'Limpador de Vidro.44h'!$D$50),2)</f>
        <v>0</v>
      </c>
      <c r="N146" s="221">
        <f>ROUND(('Doc3'!H146*Serv.44h!$D$51)+('Doc3'!I146*Serv.22h!$D$51)+('Doc3'!J146*Serv.30h!$D$51)+('Doc3'!M146*Superv.44h!$D$48)+('Doc3'!N146*Líder.44h!$D$48)+('Doc3'!O146*Encarregado.44h!$D$48)+('Doc3'!P146*'Ag.Higienização.44h'!$D$51)+('Doc3'!Q146*'Limpador de Vidro.44h'!$D$51),2)</f>
        <v>0</v>
      </c>
      <c r="O146" s="221">
        <f>ROUND(('Doc3'!H146*Serv.44h!$D$52)+('Doc3'!I146*Serv.22h!$D$52)+('Doc3'!J146*Serv.30h!$D$52)+('Doc3'!M146*Superv.44h!$D$49)+('Doc3'!N146*Líder.44h!$D$49)+('Doc3'!O146*Encarregado.44h!$D$49)+('Doc3'!P146*'Ag.Higienização.44h'!$D$52)+('Doc3'!Q146*'Limpador de Vidro.44h'!$D$52),2)</f>
        <v>0</v>
      </c>
      <c r="P146" s="251">
        <f>ROUND(IF(G146&lt;220,Jardin.!$D$74*'Doc3'!U146,IF(G146&gt;=220,Jardin.!$D$67*G146/220)),2)</f>
        <v>0</v>
      </c>
      <c r="Q146" s="221">
        <f>ROUND(IF(G146&lt;220,Jardin.!$D$75*'Doc3'!U146,IF(G146&gt;=220,Jardin.!$D$68*G146/220)),2)</f>
        <v>0</v>
      </c>
      <c r="R146" s="221">
        <f>ROUND(IF(G146&lt;220,Jardin.!$D$76*'Doc3'!U146,IF(G146&gt;=220,Jardin.!$D$69*G146/220)),2)</f>
        <v>0</v>
      </c>
      <c r="S146" s="221">
        <f>ROUND(IF(G146&lt;220,Jardin.!$D$77*'Doc3'!U146,IF(G146&gt;=220,Jardin.!$D$70*G146/220)),2)</f>
        <v>0</v>
      </c>
      <c r="T146" s="221">
        <f>ROUND(IF(G146&lt;220,Jardin.!$D$78*'Doc3'!U146,IF(G146&gt;=220,Jardin.!$D$71*G146/220)),2)</f>
        <v>0</v>
      </c>
      <c r="U146" s="221">
        <f>ROUND(IF(G146&lt;220,Jardin.!$D$79*'Doc3'!U146,IF(G146&gt;=220,Jardin.!$D$72*G146/220)),2)</f>
        <v>0</v>
      </c>
      <c r="V146" s="254">
        <f t="shared" si="4"/>
        <v>0</v>
      </c>
      <c r="W146" s="254">
        <f t="shared" si="5"/>
        <v>0</v>
      </c>
    </row>
    <row r="147" spans="1:23" hidden="1">
      <c r="A147" s="203">
        <f>'Doc1'!A147</f>
        <v>0</v>
      </c>
      <c r="B147" s="204">
        <f>'Doc1'!B147</f>
        <v>0</v>
      </c>
      <c r="C147" s="101">
        <f>'Doc1'!C147</f>
        <v>0</v>
      </c>
      <c r="D147" s="99">
        <f>'Doc1'!D147</f>
        <v>0</v>
      </c>
      <c r="E147" s="89">
        <f>'Doc1'!F147</f>
        <v>0</v>
      </c>
      <c r="F147" s="90">
        <f>'Doc1'!I147</f>
        <v>0</v>
      </c>
      <c r="G147" s="90">
        <f>'Doc1'!K147</f>
        <v>0</v>
      </c>
      <c r="H147" s="221">
        <f>'Doc3'!V147</f>
        <v>0</v>
      </c>
      <c r="I147" s="221">
        <f>'Doc3'!W147</f>
        <v>0</v>
      </c>
      <c r="J147" s="251">
        <f>ROUND(('Doc3'!H147*Serv.44h!$D$47)+('Doc3'!I147*Serv.22h!$D$47)+('Doc3'!J147*Serv.30h!$D$47)+('Doc3'!M147*Superv.44h!$D$44)+('Doc3'!N147*Líder.44h!$D$44)+('Doc3'!O147*Encarregado.44h!$D$44)+('Doc3'!P147*'Ag.Higienização.44h'!$D$47)+('Doc3'!Q147*'Limpador de Vidro.44h'!$D$47),2)</f>
        <v>0</v>
      </c>
      <c r="K147" s="221">
        <f>ROUND(('Doc3'!H147*Serv.44h!$D$48)+('Doc3'!I147*Serv.22h!$D$48)+('Doc3'!J147*Serv.30h!$D$48)+('Doc3'!M147*Superv.44h!$D$45)+('Doc3'!N147*Líder.44h!$D$45)+('Doc3'!O147*Encarregado.44h!$D$45)+('Doc3'!P147*'Ag.Higienização.44h'!$D$48)+('Doc3'!Q147*'Limpador de Vidro.44h'!$D$48),2)</f>
        <v>0</v>
      </c>
      <c r="L147" s="221">
        <f>ROUND(('Doc3'!H147*Serv.44h!$D$49)+('Doc3'!I147*Serv.22h!$D$49)+('Doc3'!J147*Serv.30h!$D$49)+('Doc3'!M147*Superv.44h!$D$46)+('Doc3'!N147*Líder.44h!$D$46)+('Doc3'!O147*Encarregado.44h!$D$46)+('Doc3'!P147*'Ag.Higienização.44h'!$D$49)+('Doc3'!Q147*'Limpador de Vidro.44h'!$D$49),2)</f>
        <v>0</v>
      </c>
      <c r="M147" s="221">
        <f>ROUND(('Doc3'!H147*Serv.44h!$D$50)+('Doc3'!I147*Serv.22h!$D$50)+('Doc3'!J147*Serv.30h!$D$50)+('Doc3'!M147*Superv.44h!$D$47)+('Doc3'!N147*Líder.44h!$D$47)+('Doc3'!O147*Encarregado.44h!$D$47)+('Doc3'!P147*'Ag.Higienização.44h'!$D$50)+('Doc3'!Q147*'Limpador de Vidro.44h'!$D$50),2)</f>
        <v>0</v>
      </c>
      <c r="N147" s="221">
        <f>ROUND(('Doc3'!H147*Serv.44h!$D$51)+('Doc3'!I147*Serv.22h!$D$51)+('Doc3'!J147*Serv.30h!$D$51)+('Doc3'!M147*Superv.44h!$D$48)+('Doc3'!N147*Líder.44h!$D$48)+('Doc3'!O147*Encarregado.44h!$D$48)+('Doc3'!P147*'Ag.Higienização.44h'!$D$51)+('Doc3'!Q147*'Limpador de Vidro.44h'!$D$51),2)</f>
        <v>0</v>
      </c>
      <c r="O147" s="221">
        <f>ROUND(('Doc3'!H147*Serv.44h!$D$52)+('Doc3'!I147*Serv.22h!$D$52)+('Doc3'!J147*Serv.30h!$D$52)+('Doc3'!M147*Superv.44h!$D$49)+('Doc3'!N147*Líder.44h!$D$49)+('Doc3'!O147*Encarregado.44h!$D$49)+('Doc3'!P147*'Ag.Higienização.44h'!$D$52)+('Doc3'!Q147*'Limpador de Vidro.44h'!$D$52),2)</f>
        <v>0</v>
      </c>
      <c r="P147" s="251">
        <f>ROUND(IF(G147&lt;220,Jardin.!$D$74*'Doc3'!U147,IF(G147&gt;=220,Jardin.!$D$67*G147/220)),2)</f>
        <v>0</v>
      </c>
      <c r="Q147" s="221">
        <f>ROUND(IF(G147&lt;220,Jardin.!$D$75*'Doc3'!U147,IF(G147&gt;=220,Jardin.!$D$68*G147/220)),2)</f>
        <v>0</v>
      </c>
      <c r="R147" s="221">
        <f>ROUND(IF(G147&lt;220,Jardin.!$D$76*'Doc3'!U147,IF(G147&gt;=220,Jardin.!$D$69*G147/220)),2)</f>
        <v>0</v>
      </c>
      <c r="S147" s="221">
        <f>ROUND(IF(G147&lt;220,Jardin.!$D$77*'Doc3'!U147,IF(G147&gt;=220,Jardin.!$D$70*G147/220)),2)</f>
        <v>0</v>
      </c>
      <c r="T147" s="221">
        <f>ROUND(IF(G147&lt;220,Jardin.!$D$78*'Doc3'!U147,IF(G147&gt;=220,Jardin.!$D$71*G147/220)),2)</f>
        <v>0</v>
      </c>
      <c r="U147" s="221">
        <f>ROUND(IF(G147&lt;220,Jardin.!$D$79*'Doc3'!U147,IF(G147&gt;=220,Jardin.!$D$72*G147/220)),2)</f>
        <v>0</v>
      </c>
      <c r="V147" s="254">
        <f t="shared" si="4"/>
        <v>0</v>
      </c>
      <c r="W147" s="254">
        <f t="shared" si="5"/>
        <v>0</v>
      </c>
    </row>
    <row r="148" spans="1:23" hidden="1">
      <c r="A148" s="203">
        <f>'Doc1'!A148</f>
        <v>0</v>
      </c>
      <c r="B148" s="204">
        <f>'Doc1'!B148</f>
        <v>0</v>
      </c>
      <c r="C148" s="101">
        <f>'Doc1'!C148</f>
        <v>0</v>
      </c>
      <c r="D148" s="99">
        <f>'Doc1'!D148</f>
        <v>0</v>
      </c>
      <c r="E148" s="89">
        <f>'Doc1'!F148</f>
        <v>0</v>
      </c>
      <c r="F148" s="90">
        <f>'Doc1'!I148</f>
        <v>0</v>
      </c>
      <c r="G148" s="90">
        <f>'Doc1'!K148</f>
        <v>0</v>
      </c>
      <c r="H148" s="221">
        <f>'Doc3'!V148</f>
        <v>0</v>
      </c>
      <c r="I148" s="221">
        <f>'Doc3'!W148</f>
        <v>0</v>
      </c>
      <c r="J148" s="251">
        <f>ROUND(('Doc3'!H148*Serv.44h!$D$47)+('Doc3'!I148*Serv.22h!$D$47)+('Doc3'!J148*Serv.30h!$D$47)+('Doc3'!M148*Superv.44h!$D$44)+('Doc3'!N148*Líder.44h!$D$44)+('Doc3'!O148*Encarregado.44h!$D$44)+('Doc3'!P148*'Ag.Higienização.44h'!$D$47)+('Doc3'!Q148*'Limpador de Vidro.44h'!$D$47),2)</f>
        <v>0</v>
      </c>
      <c r="K148" s="221">
        <f>ROUND(('Doc3'!H148*Serv.44h!$D$48)+('Doc3'!I148*Serv.22h!$D$48)+('Doc3'!J148*Serv.30h!$D$48)+('Doc3'!M148*Superv.44h!$D$45)+('Doc3'!N148*Líder.44h!$D$45)+('Doc3'!O148*Encarregado.44h!$D$45)+('Doc3'!P148*'Ag.Higienização.44h'!$D$48)+('Doc3'!Q148*'Limpador de Vidro.44h'!$D$48),2)</f>
        <v>0</v>
      </c>
      <c r="L148" s="221">
        <f>ROUND(('Doc3'!H148*Serv.44h!$D$49)+('Doc3'!I148*Serv.22h!$D$49)+('Doc3'!J148*Serv.30h!$D$49)+('Doc3'!M148*Superv.44h!$D$46)+('Doc3'!N148*Líder.44h!$D$46)+('Doc3'!O148*Encarregado.44h!$D$46)+('Doc3'!P148*'Ag.Higienização.44h'!$D$49)+('Doc3'!Q148*'Limpador de Vidro.44h'!$D$49),2)</f>
        <v>0</v>
      </c>
      <c r="M148" s="221">
        <f>ROUND(('Doc3'!H148*Serv.44h!$D$50)+('Doc3'!I148*Serv.22h!$D$50)+('Doc3'!J148*Serv.30h!$D$50)+('Doc3'!M148*Superv.44h!$D$47)+('Doc3'!N148*Líder.44h!$D$47)+('Doc3'!O148*Encarregado.44h!$D$47)+('Doc3'!P148*'Ag.Higienização.44h'!$D$50)+('Doc3'!Q148*'Limpador de Vidro.44h'!$D$50),2)</f>
        <v>0</v>
      </c>
      <c r="N148" s="221">
        <f>ROUND(('Doc3'!H148*Serv.44h!$D$51)+('Doc3'!I148*Serv.22h!$D$51)+('Doc3'!J148*Serv.30h!$D$51)+('Doc3'!M148*Superv.44h!$D$48)+('Doc3'!N148*Líder.44h!$D$48)+('Doc3'!O148*Encarregado.44h!$D$48)+('Doc3'!P148*'Ag.Higienização.44h'!$D$51)+('Doc3'!Q148*'Limpador de Vidro.44h'!$D$51),2)</f>
        <v>0</v>
      </c>
      <c r="O148" s="221">
        <f>ROUND(('Doc3'!H148*Serv.44h!$D$52)+('Doc3'!I148*Serv.22h!$D$52)+('Doc3'!J148*Serv.30h!$D$52)+('Doc3'!M148*Superv.44h!$D$49)+('Doc3'!N148*Líder.44h!$D$49)+('Doc3'!O148*Encarregado.44h!$D$49)+('Doc3'!P148*'Ag.Higienização.44h'!$D$52)+('Doc3'!Q148*'Limpador de Vidro.44h'!$D$52),2)</f>
        <v>0</v>
      </c>
      <c r="P148" s="251">
        <f>ROUND(IF(G148&lt;220,Jardin.!$D$74*'Doc3'!U148,IF(G148&gt;=220,Jardin.!$D$67*G148/220)),2)</f>
        <v>0</v>
      </c>
      <c r="Q148" s="221">
        <f>ROUND(IF(G148&lt;220,Jardin.!$D$75*'Doc3'!U148,IF(G148&gt;=220,Jardin.!$D$68*G148/220)),2)</f>
        <v>0</v>
      </c>
      <c r="R148" s="221">
        <f>ROUND(IF(G148&lt;220,Jardin.!$D$76*'Doc3'!U148,IF(G148&gt;=220,Jardin.!$D$69*G148/220)),2)</f>
        <v>0</v>
      </c>
      <c r="S148" s="221">
        <f>ROUND(IF(G148&lt;220,Jardin.!$D$77*'Doc3'!U148,IF(G148&gt;=220,Jardin.!$D$70*G148/220)),2)</f>
        <v>0</v>
      </c>
      <c r="T148" s="221">
        <f>ROUND(IF(G148&lt;220,Jardin.!$D$78*'Doc3'!U148,IF(G148&gt;=220,Jardin.!$D$71*G148/220)),2)</f>
        <v>0</v>
      </c>
      <c r="U148" s="221">
        <f>ROUND(IF(G148&lt;220,Jardin.!$D$79*'Doc3'!U148,IF(G148&gt;=220,Jardin.!$D$72*G148/220)),2)</f>
        <v>0</v>
      </c>
      <c r="V148" s="254">
        <f t="shared" si="4"/>
        <v>0</v>
      </c>
      <c r="W148" s="254">
        <f t="shared" si="5"/>
        <v>0</v>
      </c>
    </row>
    <row r="149" spans="1:23" hidden="1">
      <c r="A149" s="203">
        <f>'Doc1'!A149</f>
        <v>0</v>
      </c>
      <c r="B149" s="204">
        <f>'Doc1'!B149</f>
        <v>0</v>
      </c>
      <c r="C149" s="101">
        <f>'Doc1'!C149</f>
        <v>0</v>
      </c>
      <c r="D149" s="99">
        <f>'Doc1'!D149</f>
        <v>0</v>
      </c>
      <c r="E149" s="89">
        <f>'Doc1'!F149</f>
        <v>0</v>
      </c>
      <c r="F149" s="90">
        <f>'Doc1'!I149</f>
        <v>0</v>
      </c>
      <c r="G149" s="90">
        <f>'Doc1'!K149</f>
        <v>0</v>
      </c>
      <c r="H149" s="221">
        <f>'Doc3'!V149</f>
        <v>0</v>
      </c>
      <c r="I149" s="221">
        <f>'Doc3'!W149</f>
        <v>0</v>
      </c>
      <c r="J149" s="251">
        <f>ROUND(('Doc3'!H149*Serv.44h!$D$47)+('Doc3'!I149*Serv.22h!$D$47)+('Doc3'!J149*Serv.30h!$D$47)+('Doc3'!M149*Superv.44h!$D$44)+('Doc3'!N149*Líder.44h!$D$44)+('Doc3'!O149*Encarregado.44h!$D$44)+('Doc3'!P149*'Ag.Higienização.44h'!$D$47)+('Doc3'!Q149*'Limpador de Vidro.44h'!$D$47),2)</f>
        <v>0</v>
      </c>
      <c r="K149" s="221">
        <f>ROUND(('Doc3'!H149*Serv.44h!$D$48)+('Doc3'!I149*Serv.22h!$D$48)+('Doc3'!J149*Serv.30h!$D$48)+('Doc3'!M149*Superv.44h!$D$45)+('Doc3'!N149*Líder.44h!$D$45)+('Doc3'!O149*Encarregado.44h!$D$45)+('Doc3'!P149*'Ag.Higienização.44h'!$D$48)+('Doc3'!Q149*'Limpador de Vidro.44h'!$D$48),2)</f>
        <v>0</v>
      </c>
      <c r="L149" s="221">
        <f>ROUND(('Doc3'!H149*Serv.44h!$D$49)+('Doc3'!I149*Serv.22h!$D$49)+('Doc3'!J149*Serv.30h!$D$49)+('Doc3'!M149*Superv.44h!$D$46)+('Doc3'!N149*Líder.44h!$D$46)+('Doc3'!O149*Encarregado.44h!$D$46)+('Doc3'!P149*'Ag.Higienização.44h'!$D$49)+('Doc3'!Q149*'Limpador de Vidro.44h'!$D$49),2)</f>
        <v>0</v>
      </c>
      <c r="M149" s="221">
        <f>ROUND(('Doc3'!H149*Serv.44h!$D$50)+('Doc3'!I149*Serv.22h!$D$50)+('Doc3'!J149*Serv.30h!$D$50)+('Doc3'!M149*Superv.44h!$D$47)+('Doc3'!N149*Líder.44h!$D$47)+('Doc3'!O149*Encarregado.44h!$D$47)+('Doc3'!P149*'Ag.Higienização.44h'!$D$50)+('Doc3'!Q149*'Limpador de Vidro.44h'!$D$50),2)</f>
        <v>0</v>
      </c>
      <c r="N149" s="221">
        <f>ROUND(('Doc3'!H149*Serv.44h!$D$51)+('Doc3'!I149*Serv.22h!$D$51)+('Doc3'!J149*Serv.30h!$D$51)+('Doc3'!M149*Superv.44h!$D$48)+('Doc3'!N149*Líder.44h!$D$48)+('Doc3'!O149*Encarregado.44h!$D$48)+('Doc3'!P149*'Ag.Higienização.44h'!$D$51)+('Doc3'!Q149*'Limpador de Vidro.44h'!$D$51),2)</f>
        <v>0</v>
      </c>
      <c r="O149" s="221">
        <f>ROUND(('Doc3'!H149*Serv.44h!$D$52)+('Doc3'!I149*Serv.22h!$D$52)+('Doc3'!J149*Serv.30h!$D$52)+('Doc3'!M149*Superv.44h!$D$49)+('Doc3'!N149*Líder.44h!$D$49)+('Doc3'!O149*Encarregado.44h!$D$49)+('Doc3'!P149*'Ag.Higienização.44h'!$D$52)+('Doc3'!Q149*'Limpador de Vidro.44h'!$D$52),2)</f>
        <v>0</v>
      </c>
      <c r="P149" s="251">
        <f>ROUND(IF(G149&lt;220,Jardin.!$D$74*'Doc3'!U149,IF(G149&gt;=220,Jardin.!$D$67*G149/220)),2)</f>
        <v>0</v>
      </c>
      <c r="Q149" s="221">
        <f>ROUND(IF(G149&lt;220,Jardin.!$D$75*'Doc3'!U149,IF(G149&gt;=220,Jardin.!$D$68*G149/220)),2)</f>
        <v>0</v>
      </c>
      <c r="R149" s="221">
        <f>ROUND(IF(G149&lt;220,Jardin.!$D$76*'Doc3'!U149,IF(G149&gt;=220,Jardin.!$D$69*G149/220)),2)</f>
        <v>0</v>
      </c>
      <c r="S149" s="221">
        <f>ROUND(IF(G149&lt;220,Jardin.!$D$77*'Doc3'!U149,IF(G149&gt;=220,Jardin.!$D$70*G149/220)),2)</f>
        <v>0</v>
      </c>
      <c r="T149" s="221">
        <f>ROUND(IF(G149&lt;220,Jardin.!$D$78*'Doc3'!U149,IF(G149&gt;=220,Jardin.!$D$71*G149/220)),2)</f>
        <v>0</v>
      </c>
      <c r="U149" s="221">
        <f>ROUND(IF(G149&lt;220,Jardin.!$D$79*'Doc3'!U149,IF(G149&gt;=220,Jardin.!$D$72*G149/220)),2)</f>
        <v>0</v>
      </c>
      <c r="V149" s="254">
        <f t="shared" si="4"/>
        <v>0</v>
      </c>
      <c r="W149" s="254">
        <f t="shared" si="5"/>
        <v>0</v>
      </c>
    </row>
    <row r="150" spans="1:23" hidden="1">
      <c r="A150" s="203">
        <f>'Doc1'!A150</f>
        <v>0</v>
      </c>
      <c r="B150" s="204">
        <f>'Doc1'!B150</f>
        <v>0</v>
      </c>
      <c r="C150" s="101">
        <f>'Doc1'!C150</f>
        <v>0</v>
      </c>
      <c r="D150" s="99">
        <f>'Doc1'!D150</f>
        <v>0</v>
      </c>
      <c r="E150" s="89">
        <f>'Doc1'!F150</f>
        <v>0</v>
      </c>
      <c r="F150" s="90">
        <f>'Doc1'!I150</f>
        <v>0</v>
      </c>
      <c r="G150" s="90">
        <f>'Doc1'!K150</f>
        <v>0</v>
      </c>
      <c r="H150" s="221">
        <f>'Doc3'!V150</f>
        <v>0</v>
      </c>
      <c r="I150" s="221">
        <f>'Doc3'!W150</f>
        <v>0</v>
      </c>
      <c r="J150" s="251">
        <f>ROUND(('Doc3'!H150*Serv.44h!$D$47)+('Doc3'!I150*Serv.22h!$D$47)+('Doc3'!J150*Serv.30h!$D$47)+('Doc3'!M150*Superv.44h!$D$44)+('Doc3'!N150*Líder.44h!$D$44)+('Doc3'!O150*Encarregado.44h!$D$44)+('Doc3'!P150*'Ag.Higienização.44h'!$D$47)+('Doc3'!Q150*'Limpador de Vidro.44h'!$D$47),2)</f>
        <v>0</v>
      </c>
      <c r="K150" s="221">
        <f>ROUND(('Doc3'!H150*Serv.44h!$D$48)+('Doc3'!I150*Serv.22h!$D$48)+('Doc3'!J150*Serv.30h!$D$48)+('Doc3'!M150*Superv.44h!$D$45)+('Doc3'!N150*Líder.44h!$D$45)+('Doc3'!O150*Encarregado.44h!$D$45)+('Doc3'!P150*'Ag.Higienização.44h'!$D$48)+('Doc3'!Q150*'Limpador de Vidro.44h'!$D$48),2)</f>
        <v>0</v>
      </c>
      <c r="L150" s="221">
        <f>ROUND(('Doc3'!H150*Serv.44h!$D$49)+('Doc3'!I150*Serv.22h!$D$49)+('Doc3'!J150*Serv.30h!$D$49)+('Doc3'!M150*Superv.44h!$D$46)+('Doc3'!N150*Líder.44h!$D$46)+('Doc3'!O150*Encarregado.44h!$D$46)+('Doc3'!P150*'Ag.Higienização.44h'!$D$49)+('Doc3'!Q150*'Limpador de Vidro.44h'!$D$49),2)</f>
        <v>0</v>
      </c>
      <c r="M150" s="221">
        <f>ROUND(('Doc3'!H150*Serv.44h!$D$50)+('Doc3'!I150*Serv.22h!$D$50)+('Doc3'!J150*Serv.30h!$D$50)+('Doc3'!M150*Superv.44h!$D$47)+('Doc3'!N150*Líder.44h!$D$47)+('Doc3'!O150*Encarregado.44h!$D$47)+('Doc3'!P150*'Ag.Higienização.44h'!$D$50)+('Doc3'!Q150*'Limpador de Vidro.44h'!$D$50),2)</f>
        <v>0</v>
      </c>
      <c r="N150" s="221">
        <f>ROUND(('Doc3'!H150*Serv.44h!$D$51)+('Doc3'!I150*Serv.22h!$D$51)+('Doc3'!J150*Serv.30h!$D$51)+('Doc3'!M150*Superv.44h!$D$48)+('Doc3'!N150*Líder.44h!$D$48)+('Doc3'!O150*Encarregado.44h!$D$48)+('Doc3'!P150*'Ag.Higienização.44h'!$D$51)+('Doc3'!Q150*'Limpador de Vidro.44h'!$D$51),2)</f>
        <v>0</v>
      </c>
      <c r="O150" s="221">
        <f>ROUND(('Doc3'!H150*Serv.44h!$D$52)+('Doc3'!I150*Serv.22h!$D$52)+('Doc3'!J150*Serv.30h!$D$52)+('Doc3'!M150*Superv.44h!$D$49)+('Doc3'!N150*Líder.44h!$D$49)+('Doc3'!O150*Encarregado.44h!$D$49)+('Doc3'!P150*'Ag.Higienização.44h'!$D$52)+('Doc3'!Q150*'Limpador de Vidro.44h'!$D$52),2)</f>
        <v>0</v>
      </c>
      <c r="P150" s="251">
        <f>ROUND(IF(G150&lt;220,Jardin.!$D$74*'Doc3'!U150,IF(G150&gt;=220,Jardin.!$D$67*G150/220)),2)</f>
        <v>0</v>
      </c>
      <c r="Q150" s="221">
        <f>ROUND(IF(G150&lt;220,Jardin.!$D$75*'Doc3'!U150,IF(G150&gt;=220,Jardin.!$D$68*G150/220)),2)</f>
        <v>0</v>
      </c>
      <c r="R150" s="221">
        <f>ROUND(IF(G150&lt;220,Jardin.!$D$76*'Doc3'!U150,IF(G150&gt;=220,Jardin.!$D$69*G150/220)),2)</f>
        <v>0</v>
      </c>
      <c r="S150" s="221">
        <f>ROUND(IF(G150&lt;220,Jardin.!$D$77*'Doc3'!U150,IF(G150&gt;=220,Jardin.!$D$70*G150/220)),2)</f>
        <v>0</v>
      </c>
      <c r="T150" s="221">
        <f>ROUND(IF(G150&lt;220,Jardin.!$D$78*'Doc3'!U150,IF(G150&gt;=220,Jardin.!$D$71*G150/220)),2)</f>
        <v>0</v>
      </c>
      <c r="U150" s="221">
        <f>ROUND(IF(G150&lt;220,Jardin.!$D$79*'Doc3'!U150,IF(G150&gt;=220,Jardin.!$D$72*G150/220)),2)</f>
        <v>0</v>
      </c>
      <c r="V150" s="254">
        <f t="shared" si="4"/>
        <v>0</v>
      </c>
      <c r="W150" s="254">
        <f t="shared" si="5"/>
        <v>0</v>
      </c>
    </row>
    <row r="151" spans="1:23" hidden="1">
      <c r="A151" s="203">
        <f>'Doc1'!A151</f>
        <v>0</v>
      </c>
      <c r="B151" s="204">
        <f>'Doc1'!B151</f>
        <v>0</v>
      </c>
      <c r="C151" s="101">
        <f>'Doc1'!C151</f>
        <v>0</v>
      </c>
      <c r="D151" s="99">
        <f>'Doc1'!D151</f>
        <v>0</v>
      </c>
      <c r="E151" s="89">
        <f>'Doc1'!F151</f>
        <v>0</v>
      </c>
      <c r="F151" s="90">
        <f>'Doc1'!I151</f>
        <v>0</v>
      </c>
      <c r="G151" s="90">
        <f>'Doc1'!K151</f>
        <v>0</v>
      </c>
      <c r="H151" s="221">
        <f>'Doc3'!V151</f>
        <v>0</v>
      </c>
      <c r="I151" s="221">
        <f>'Doc3'!W151</f>
        <v>0</v>
      </c>
      <c r="J151" s="251">
        <f>ROUND(('Doc3'!H151*Serv.44h!$D$47)+('Doc3'!I151*Serv.22h!$D$47)+('Doc3'!J151*Serv.30h!$D$47)+('Doc3'!M151*Superv.44h!$D$44)+('Doc3'!N151*Líder.44h!$D$44)+('Doc3'!O151*Encarregado.44h!$D$44)+('Doc3'!P151*'Ag.Higienização.44h'!$D$47)+('Doc3'!Q151*'Limpador de Vidro.44h'!$D$47),2)</f>
        <v>0</v>
      </c>
      <c r="K151" s="221">
        <f>ROUND(('Doc3'!H151*Serv.44h!$D$48)+('Doc3'!I151*Serv.22h!$D$48)+('Doc3'!J151*Serv.30h!$D$48)+('Doc3'!M151*Superv.44h!$D$45)+('Doc3'!N151*Líder.44h!$D$45)+('Doc3'!O151*Encarregado.44h!$D$45)+('Doc3'!P151*'Ag.Higienização.44h'!$D$48)+('Doc3'!Q151*'Limpador de Vidro.44h'!$D$48),2)</f>
        <v>0</v>
      </c>
      <c r="L151" s="221">
        <f>ROUND(('Doc3'!H151*Serv.44h!$D$49)+('Doc3'!I151*Serv.22h!$D$49)+('Doc3'!J151*Serv.30h!$D$49)+('Doc3'!M151*Superv.44h!$D$46)+('Doc3'!N151*Líder.44h!$D$46)+('Doc3'!O151*Encarregado.44h!$D$46)+('Doc3'!P151*'Ag.Higienização.44h'!$D$49)+('Doc3'!Q151*'Limpador de Vidro.44h'!$D$49),2)</f>
        <v>0</v>
      </c>
      <c r="M151" s="221">
        <f>ROUND(('Doc3'!H151*Serv.44h!$D$50)+('Doc3'!I151*Serv.22h!$D$50)+('Doc3'!J151*Serv.30h!$D$50)+('Doc3'!M151*Superv.44h!$D$47)+('Doc3'!N151*Líder.44h!$D$47)+('Doc3'!O151*Encarregado.44h!$D$47)+('Doc3'!P151*'Ag.Higienização.44h'!$D$50)+('Doc3'!Q151*'Limpador de Vidro.44h'!$D$50),2)</f>
        <v>0</v>
      </c>
      <c r="N151" s="221">
        <f>ROUND(('Doc3'!H151*Serv.44h!$D$51)+('Doc3'!I151*Serv.22h!$D$51)+('Doc3'!J151*Serv.30h!$D$51)+('Doc3'!M151*Superv.44h!$D$48)+('Doc3'!N151*Líder.44h!$D$48)+('Doc3'!O151*Encarregado.44h!$D$48)+('Doc3'!P151*'Ag.Higienização.44h'!$D$51)+('Doc3'!Q151*'Limpador de Vidro.44h'!$D$51),2)</f>
        <v>0</v>
      </c>
      <c r="O151" s="221">
        <f>ROUND(('Doc3'!H151*Serv.44h!$D$52)+('Doc3'!I151*Serv.22h!$D$52)+('Doc3'!J151*Serv.30h!$D$52)+('Doc3'!M151*Superv.44h!$D$49)+('Doc3'!N151*Líder.44h!$D$49)+('Doc3'!O151*Encarregado.44h!$D$49)+('Doc3'!P151*'Ag.Higienização.44h'!$D$52)+('Doc3'!Q151*'Limpador de Vidro.44h'!$D$52),2)</f>
        <v>0</v>
      </c>
      <c r="P151" s="251">
        <f>ROUND(IF(G151&lt;220,Jardin.!$D$74*'Doc3'!U151,IF(G151&gt;=220,Jardin.!$D$67*G151/220)),2)</f>
        <v>0</v>
      </c>
      <c r="Q151" s="221">
        <f>ROUND(IF(G151&lt;220,Jardin.!$D$75*'Doc3'!U151,IF(G151&gt;=220,Jardin.!$D$68*G151/220)),2)</f>
        <v>0</v>
      </c>
      <c r="R151" s="221">
        <f>ROUND(IF(G151&lt;220,Jardin.!$D$76*'Doc3'!U151,IF(G151&gt;=220,Jardin.!$D$69*G151/220)),2)</f>
        <v>0</v>
      </c>
      <c r="S151" s="221">
        <f>ROUND(IF(G151&lt;220,Jardin.!$D$77*'Doc3'!U151,IF(G151&gt;=220,Jardin.!$D$70*G151/220)),2)</f>
        <v>0</v>
      </c>
      <c r="T151" s="221">
        <f>ROUND(IF(G151&lt;220,Jardin.!$D$78*'Doc3'!U151,IF(G151&gt;=220,Jardin.!$D$71*G151/220)),2)</f>
        <v>0</v>
      </c>
      <c r="U151" s="221">
        <f>ROUND(IF(G151&lt;220,Jardin.!$D$79*'Doc3'!U151,IF(G151&gt;=220,Jardin.!$D$72*G151/220)),2)</f>
        <v>0</v>
      </c>
      <c r="V151" s="254">
        <f t="shared" si="4"/>
        <v>0</v>
      </c>
      <c r="W151" s="254">
        <f t="shared" si="5"/>
        <v>0</v>
      </c>
    </row>
    <row r="152" spans="1:23" hidden="1">
      <c r="A152" s="203">
        <f>'Doc1'!A152</f>
        <v>0</v>
      </c>
      <c r="B152" s="204">
        <f>'Doc1'!B152</f>
        <v>0</v>
      </c>
      <c r="C152" s="101">
        <f>'Doc1'!C152</f>
        <v>0</v>
      </c>
      <c r="D152" s="99">
        <f>'Doc1'!D152</f>
        <v>0</v>
      </c>
      <c r="E152" s="89">
        <f>'Doc1'!F152</f>
        <v>0</v>
      </c>
      <c r="F152" s="90">
        <f>'Doc1'!I152</f>
        <v>0</v>
      </c>
      <c r="G152" s="90">
        <f>'Doc1'!K152</f>
        <v>0</v>
      </c>
      <c r="H152" s="221">
        <f>'Doc3'!V152</f>
        <v>0</v>
      </c>
      <c r="I152" s="221">
        <f>'Doc3'!W152</f>
        <v>0</v>
      </c>
      <c r="J152" s="251">
        <f>ROUND(('Doc3'!H152*Serv.44h!$D$47)+('Doc3'!I152*Serv.22h!$D$47)+('Doc3'!J152*Serv.30h!$D$47)+('Doc3'!M152*Superv.44h!$D$44)+('Doc3'!N152*Líder.44h!$D$44)+('Doc3'!O152*Encarregado.44h!$D$44)+('Doc3'!P152*'Ag.Higienização.44h'!$D$47)+('Doc3'!Q152*'Limpador de Vidro.44h'!$D$47),2)</f>
        <v>0</v>
      </c>
      <c r="K152" s="221">
        <f>ROUND(('Doc3'!H152*Serv.44h!$D$48)+('Doc3'!I152*Serv.22h!$D$48)+('Doc3'!J152*Serv.30h!$D$48)+('Doc3'!M152*Superv.44h!$D$45)+('Doc3'!N152*Líder.44h!$D$45)+('Doc3'!O152*Encarregado.44h!$D$45)+('Doc3'!P152*'Ag.Higienização.44h'!$D$48)+('Doc3'!Q152*'Limpador de Vidro.44h'!$D$48),2)</f>
        <v>0</v>
      </c>
      <c r="L152" s="221">
        <f>ROUND(('Doc3'!H152*Serv.44h!$D$49)+('Doc3'!I152*Serv.22h!$D$49)+('Doc3'!J152*Serv.30h!$D$49)+('Doc3'!M152*Superv.44h!$D$46)+('Doc3'!N152*Líder.44h!$D$46)+('Doc3'!O152*Encarregado.44h!$D$46)+('Doc3'!P152*'Ag.Higienização.44h'!$D$49)+('Doc3'!Q152*'Limpador de Vidro.44h'!$D$49),2)</f>
        <v>0</v>
      </c>
      <c r="M152" s="221">
        <f>ROUND(('Doc3'!H152*Serv.44h!$D$50)+('Doc3'!I152*Serv.22h!$D$50)+('Doc3'!J152*Serv.30h!$D$50)+('Doc3'!M152*Superv.44h!$D$47)+('Doc3'!N152*Líder.44h!$D$47)+('Doc3'!O152*Encarregado.44h!$D$47)+('Doc3'!P152*'Ag.Higienização.44h'!$D$50)+('Doc3'!Q152*'Limpador de Vidro.44h'!$D$50),2)</f>
        <v>0</v>
      </c>
      <c r="N152" s="221">
        <f>ROUND(('Doc3'!H152*Serv.44h!$D$51)+('Doc3'!I152*Serv.22h!$D$51)+('Doc3'!J152*Serv.30h!$D$51)+('Doc3'!M152*Superv.44h!$D$48)+('Doc3'!N152*Líder.44h!$D$48)+('Doc3'!O152*Encarregado.44h!$D$48)+('Doc3'!P152*'Ag.Higienização.44h'!$D$51)+('Doc3'!Q152*'Limpador de Vidro.44h'!$D$51),2)</f>
        <v>0</v>
      </c>
      <c r="O152" s="221">
        <f>ROUND(('Doc3'!H152*Serv.44h!$D$52)+('Doc3'!I152*Serv.22h!$D$52)+('Doc3'!J152*Serv.30h!$D$52)+('Doc3'!M152*Superv.44h!$D$49)+('Doc3'!N152*Líder.44h!$D$49)+('Doc3'!O152*Encarregado.44h!$D$49)+('Doc3'!P152*'Ag.Higienização.44h'!$D$52)+('Doc3'!Q152*'Limpador de Vidro.44h'!$D$52),2)</f>
        <v>0</v>
      </c>
      <c r="P152" s="251">
        <f>ROUND(IF(G152&lt;220,Jardin.!$D$74*'Doc3'!U152,IF(G152&gt;=220,Jardin.!$D$67*G152/220)),2)</f>
        <v>0</v>
      </c>
      <c r="Q152" s="221">
        <f>ROUND(IF(G152&lt;220,Jardin.!$D$75*'Doc3'!U152,IF(G152&gt;=220,Jardin.!$D$68*G152/220)),2)</f>
        <v>0</v>
      </c>
      <c r="R152" s="221">
        <f>ROUND(IF(G152&lt;220,Jardin.!$D$76*'Doc3'!U152,IF(G152&gt;=220,Jardin.!$D$69*G152/220)),2)</f>
        <v>0</v>
      </c>
      <c r="S152" s="221">
        <f>ROUND(IF(G152&lt;220,Jardin.!$D$77*'Doc3'!U152,IF(G152&gt;=220,Jardin.!$D$70*G152/220)),2)</f>
        <v>0</v>
      </c>
      <c r="T152" s="221">
        <f>ROUND(IF(G152&lt;220,Jardin.!$D$78*'Doc3'!U152,IF(G152&gt;=220,Jardin.!$D$71*G152/220)),2)</f>
        <v>0</v>
      </c>
      <c r="U152" s="221">
        <f>ROUND(IF(G152&lt;220,Jardin.!$D$79*'Doc3'!U152,IF(G152&gt;=220,Jardin.!$D$72*G152/220)),2)</f>
        <v>0</v>
      </c>
      <c r="V152" s="254">
        <f t="shared" si="4"/>
        <v>0</v>
      </c>
      <c r="W152" s="254">
        <f t="shared" si="5"/>
        <v>0</v>
      </c>
    </row>
    <row r="153" spans="1:23" hidden="1">
      <c r="A153" s="203">
        <f>'Doc1'!A153</f>
        <v>0</v>
      </c>
      <c r="B153" s="204">
        <f>'Doc1'!B153</f>
        <v>0</v>
      </c>
      <c r="C153" s="101">
        <f>'Doc1'!C153</f>
        <v>0</v>
      </c>
      <c r="D153" s="99">
        <f>'Doc1'!D153</f>
        <v>0</v>
      </c>
      <c r="E153" s="89">
        <f>'Doc1'!F153</f>
        <v>0</v>
      </c>
      <c r="F153" s="90">
        <f>'Doc1'!I153</f>
        <v>0</v>
      </c>
      <c r="G153" s="90">
        <f>'Doc1'!K153</f>
        <v>0</v>
      </c>
      <c r="H153" s="221">
        <f>'Doc3'!V153</f>
        <v>0</v>
      </c>
      <c r="I153" s="221">
        <f>'Doc3'!W153</f>
        <v>0</v>
      </c>
      <c r="J153" s="251">
        <f>ROUND(('Doc3'!H153*Serv.44h!$D$47)+('Doc3'!I153*Serv.22h!$D$47)+('Doc3'!J153*Serv.30h!$D$47)+('Doc3'!M153*Superv.44h!$D$44)+('Doc3'!N153*Líder.44h!$D$44)+('Doc3'!O153*Encarregado.44h!$D$44)+('Doc3'!P153*'Ag.Higienização.44h'!$D$47)+('Doc3'!Q153*'Limpador de Vidro.44h'!$D$47),2)</f>
        <v>0</v>
      </c>
      <c r="K153" s="221">
        <f>ROUND(('Doc3'!H153*Serv.44h!$D$48)+('Doc3'!I153*Serv.22h!$D$48)+('Doc3'!J153*Serv.30h!$D$48)+('Doc3'!M153*Superv.44h!$D$45)+('Doc3'!N153*Líder.44h!$D$45)+('Doc3'!O153*Encarregado.44h!$D$45)+('Doc3'!P153*'Ag.Higienização.44h'!$D$48)+('Doc3'!Q153*'Limpador de Vidro.44h'!$D$48),2)</f>
        <v>0</v>
      </c>
      <c r="L153" s="221">
        <f>ROUND(('Doc3'!H153*Serv.44h!$D$49)+('Doc3'!I153*Serv.22h!$D$49)+('Doc3'!J153*Serv.30h!$D$49)+('Doc3'!M153*Superv.44h!$D$46)+('Doc3'!N153*Líder.44h!$D$46)+('Doc3'!O153*Encarregado.44h!$D$46)+('Doc3'!P153*'Ag.Higienização.44h'!$D$49)+('Doc3'!Q153*'Limpador de Vidro.44h'!$D$49),2)</f>
        <v>0</v>
      </c>
      <c r="M153" s="221">
        <f>ROUND(('Doc3'!H153*Serv.44h!$D$50)+('Doc3'!I153*Serv.22h!$D$50)+('Doc3'!J153*Serv.30h!$D$50)+('Doc3'!M153*Superv.44h!$D$47)+('Doc3'!N153*Líder.44h!$D$47)+('Doc3'!O153*Encarregado.44h!$D$47)+('Doc3'!P153*'Ag.Higienização.44h'!$D$50)+('Doc3'!Q153*'Limpador de Vidro.44h'!$D$50),2)</f>
        <v>0</v>
      </c>
      <c r="N153" s="221">
        <f>ROUND(('Doc3'!H153*Serv.44h!$D$51)+('Doc3'!I153*Serv.22h!$D$51)+('Doc3'!J153*Serv.30h!$D$51)+('Doc3'!M153*Superv.44h!$D$48)+('Doc3'!N153*Líder.44h!$D$48)+('Doc3'!O153*Encarregado.44h!$D$48)+('Doc3'!P153*'Ag.Higienização.44h'!$D$51)+('Doc3'!Q153*'Limpador de Vidro.44h'!$D$51),2)</f>
        <v>0</v>
      </c>
      <c r="O153" s="221">
        <f>ROUND(('Doc3'!H153*Serv.44h!$D$52)+('Doc3'!I153*Serv.22h!$D$52)+('Doc3'!J153*Serv.30h!$D$52)+('Doc3'!M153*Superv.44h!$D$49)+('Doc3'!N153*Líder.44h!$D$49)+('Doc3'!O153*Encarregado.44h!$D$49)+('Doc3'!P153*'Ag.Higienização.44h'!$D$52)+('Doc3'!Q153*'Limpador de Vidro.44h'!$D$52),2)</f>
        <v>0</v>
      </c>
      <c r="P153" s="251">
        <f>ROUND(IF(G153&lt;220,Jardin.!$D$74*'Doc3'!U153,IF(G153&gt;=220,Jardin.!$D$67*G153/220)),2)</f>
        <v>0</v>
      </c>
      <c r="Q153" s="221">
        <f>ROUND(IF(G153&lt;220,Jardin.!$D$75*'Doc3'!U153,IF(G153&gt;=220,Jardin.!$D$68*G153/220)),2)</f>
        <v>0</v>
      </c>
      <c r="R153" s="221">
        <f>ROUND(IF(G153&lt;220,Jardin.!$D$76*'Doc3'!U153,IF(G153&gt;=220,Jardin.!$D$69*G153/220)),2)</f>
        <v>0</v>
      </c>
      <c r="S153" s="221">
        <f>ROUND(IF(G153&lt;220,Jardin.!$D$77*'Doc3'!U153,IF(G153&gt;=220,Jardin.!$D$70*G153/220)),2)</f>
        <v>0</v>
      </c>
      <c r="T153" s="221">
        <f>ROUND(IF(G153&lt;220,Jardin.!$D$78*'Doc3'!U153,IF(G153&gt;=220,Jardin.!$D$71*G153/220)),2)</f>
        <v>0</v>
      </c>
      <c r="U153" s="221">
        <f>ROUND(IF(G153&lt;220,Jardin.!$D$79*'Doc3'!U153,IF(G153&gt;=220,Jardin.!$D$72*G153/220)),2)</f>
        <v>0</v>
      </c>
      <c r="V153" s="254">
        <f t="shared" si="4"/>
        <v>0</v>
      </c>
      <c r="W153" s="254">
        <f t="shared" si="5"/>
        <v>0</v>
      </c>
    </row>
    <row r="154" spans="1:23" hidden="1">
      <c r="A154" s="203">
        <f>'Doc1'!A154</f>
        <v>0</v>
      </c>
      <c r="B154" s="204">
        <f>'Doc1'!B154</f>
        <v>0</v>
      </c>
      <c r="C154" s="101">
        <f>'Doc1'!C154</f>
        <v>0</v>
      </c>
      <c r="D154" s="99">
        <f>'Doc1'!D154</f>
        <v>0</v>
      </c>
      <c r="E154" s="89">
        <f>'Doc1'!F154</f>
        <v>0</v>
      </c>
      <c r="F154" s="90">
        <f>'Doc1'!I154</f>
        <v>0</v>
      </c>
      <c r="G154" s="90">
        <f>'Doc1'!K154</f>
        <v>0</v>
      </c>
      <c r="H154" s="221">
        <f>'Doc3'!V154</f>
        <v>0</v>
      </c>
      <c r="I154" s="221">
        <f>'Doc3'!W154</f>
        <v>0</v>
      </c>
      <c r="J154" s="251">
        <f>ROUND(('Doc3'!H154*Serv.44h!$D$47)+('Doc3'!I154*Serv.22h!$D$47)+('Doc3'!J154*Serv.30h!$D$47)+('Doc3'!M154*Superv.44h!$D$44)+('Doc3'!N154*Líder.44h!$D$44)+('Doc3'!O154*Encarregado.44h!$D$44)+('Doc3'!P154*'Ag.Higienização.44h'!$D$47)+('Doc3'!Q154*'Limpador de Vidro.44h'!$D$47),2)</f>
        <v>0</v>
      </c>
      <c r="K154" s="221">
        <f>ROUND(('Doc3'!H154*Serv.44h!$D$48)+('Doc3'!I154*Serv.22h!$D$48)+('Doc3'!J154*Serv.30h!$D$48)+('Doc3'!M154*Superv.44h!$D$45)+('Doc3'!N154*Líder.44h!$D$45)+('Doc3'!O154*Encarregado.44h!$D$45)+('Doc3'!P154*'Ag.Higienização.44h'!$D$48)+('Doc3'!Q154*'Limpador de Vidro.44h'!$D$48),2)</f>
        <v>0</v>
      </c>
      <c r="L154" s="221">
        <f>ROUND(('Doc3'!H154*Serv.44h!$D$49)+('Doc3'!I154*Serv.22h!$D$49)+('Doc3'!J154*Serv.30h!$D$49)+('Doc3'!M154*Superv.44h!$D$46)+('Doc3'!N154*Líder.44h!$D$46)+('Doc3'!O154*Encarregado.44h!$D$46)+('Doc3'!P154*'Ag.Higienização.44h'!$D$49)+('Doc3'!Q154*'Limpador de Vidro.44h'!$D$49),2)</f>
        <v>0</v>
      </c>
      <c r="M154" s="221">
        <f>ROUND(('Doc3'!H154*Serv.44h!$D$50)+('Doc3'!I154*Serv.22h!$D$50)+('Doc3'!J154*Serv.30h!$D$50)+('Doc3'!M154*Superv.44h!$D$47)+('Doc3'!N154*Líder.44h!$D$47)+('Doc3'!O154*Encarregado.44h!$D$47)+('Doc3'!P154*'Ag.Higienização.44h'!$D$50)+('Doc3'!Q154*'Limpador de Vidro.44h'!$D$50),2)</f>
        <v>0</v>
      </c>
      <c r="N154" s="221">
        <f>ROUND(('Doc3'!H154*Serv.44h!$D$51)+('Doc3'!I154*Serv.22h!$D$51)+('Doc3'!J154*Serv.30h!$D$51)+('Doc3'!M154*Superv.44h!$D$48)+('Doc3'!N154*Líder.44h!$D$48)+('Doc3'!O154*Encarregado.44h!$D$48)+('Doc3'!P154*'Ag.Higienização.44h'!$D$51)+('Doc3'!Q154*'Limpador de Vidro.44h'!$D$51),2)</f>
        <v>0</v>
      </c>
      <c r="O154" s="221">
        <f>ROUND(('Doc3'!H154*Serv.44h!$D$52)+('Doc3'!I154*Serv.22h!$D$52)+('Doc3'!J154*Serv.30h!$D$52)+('Doc3'!M154*Superv.44h!$D$49)+('Doc3'!N154*Líder.44h!$D$49)+('Doc3'!O154*Encarregado.44h!$D$49)+('Doc3'!P154*'Ag.Higienização.44h'!$D$52)+('Doc3'!Q154*'Limpador de Vidro.44h'!$D$52),2)</f>
        <v>0</v>
      </c>
      <c r="P154" s="251">
        <f>ROUND(IF(G154&lt;220,Jardin.!$D$74*'Doc3'!U154,IF(G154&gt;=220,Jardin.!$D$67*G154/220)),2)</f>
        <v>0</v>
      </c>
      <c r="Q154" s="221">
        <f>ROUND(IF(G154&lt;220,Jardin.!$D$75*'Doc3'!U154,IF(G154&gt;=220,Jardin.!$D$68*G154/220)),2)</f>
        <v>0</v>
      </c>
      <c r="R154" s="221">
        <f>ROUND(IF(G154&lt;220,Jardin.!$D$76*'Doc3'!U154,IF(G154&gt;=220,Jardin.!$D$69*G154/220)),2)</f>
        <v>0</v>
      </c>
      <c r="S154" s="221">
        <f>ROUND(IF(G154&lt;220,Jardin.!$D$77*'Doc3'!U154,IF(G154&gt;=220,Jardin.!$D$70*G154/220)),2)</f>
        <v>0</v>
      </c>
      <c r="T154" s="221">
        <f>ROUND(IF(G154&lt;220,Jardin.!$D$78*'Doc3'!U154,IF(G154&gt;=220,Jardin.!$D$71*G154/220)),2)</f>
        <v>0</v>
      </c>
      <c r="U154" s="221">
        <f>ROUND(IF(G154&lt;220,Jardin.!$D$79*'Doc3'!U154,IF(G154&gt;=220,Jardin.!$D$72*G154/220)),2)</f>
        <v>0</v>
      </c>
      <c r="V154" s="254">
        <f t="shared" si="4"/>
        <v>0</v>
      </c>
      <c r="W154" s="254">
        <f t="shared" si="5"/>
        <v>0</v>
      </c>
    </row>
    <row r="155" spans="1:23" hidden="1">
      <c r="A155" s="203">
        <f>'Doc1'!A155</f>
        <v>0</v>
      </c>
      <c r="B155" s="204">
        <f>'Doc1'!B155</f>
        <v>0</v>
      </c>
      <c r="C155" s="101">
        <f>'Doc1'!C155</f>
        <v>0</v>
      </c>
      <c r="D155" s="99">
        <f>'Doc1'!D155</f>
        <v>0</v>
      </c>
      <c r="E155" s="89">
        <f>'Doc1'!F155</f>
        <v>0</v>
      </c>
      <c r="F155" s="90">
        <f>'Doc1'!I155</f>
        <v>0</v>
      </c>
      <c r="G155" s="90">
        <f>'Doc1'!K155</f>
        <v>0</v>
      </c>
      <c r="H155" s="221">
        <f>'Doc3'!V155</f>
        <v>0</v>
      </c>
      <c r="I155" s="221">
        <f>'Doc3'!W155</f>
        <v>0</v>
      </c>
      <c r="J155" s="251">
        <f>ROUND(('Doc3'!H155*Serv.44h!$D$47)+('Doc3'!I155*Serv.22h!$D$47)+('Doc3'!J155*Serv.30h!$D$47)+('Doc3'!M155*Superv.44h!$D$44)+('Doc3'!N155*Líder.44h!$D$44)+('Doc3'!O155*Encarregado.44h!$D$44)+('Doc3'!P155*'Ag.Higienização.44h'!$D$47)+('Doc3'!Q155*'Limpador de Vidro.44h'!$D$47),2)</f>
        <v>0</v>
      </c>
      <c r="K155" s="221">
        <f>ROUND(('Doc3'!H155*Serv.44h!$D$48)+('Doc3'!I155*Serv.22h!$D$48)+('Doc3'!J155*Serv.30h!$D$48)+('Doc3'!M155*Superv.44h!$D$45)+('Doc3'!N155*Líder.44h!$D$45)+('Doc3'!O155*Encarregado.44h!$D$45)+('Doc3'!P155*'Ag.Higienização.44h'!$D$48)+('Doc3'!Q155*'Limpador de Vidro.44h'!$D$48),2)</f>
        <v>0</v>
      </c>
      <c r="L155" s="221">
        <f>ROUND(('Doc3'!H155*Serv.44h!$D$49)+('Doc3'!I155*Serv.22h!$D$49)+('Doc3'!J155*Serv.30h!$D$49)+('Doc3'!M155*Superv.44h!$D$46)+('Doc3'!N155*Líder.44h!$D$46)+('Doc3'!O155*Encarregado.44h!$D$46)+('Doc3'!P155*'Ag.Higienização.44h'!$D$49)+('Doc3'!Q155*'Limpador de Vidro.44h'!$D$49),2)</f>
        <v>0</v>
      </c>
      <c r="M155" s="221">
        <f>ROUND(('Doc3'!H155*Serv.44h!$D$50)+('Doc3'!I155*Serv.22h!$D$50)+('Doc3'!J155*Serv.30h!$D$50)+('Doc3'!M155*Superv.44h!$D$47)+('Doc3'!N155*Líder.44h!$D$47)+('Doc3'!O155*Encarregado.44h!$D$47)+('Doc3'!P155*'Ag.Higienização.44h'!$D$50)+('Doc3'!Q155*'Limpador de Vidro.44h'!$D$50),2)</f>
        <v>0</v>
      </c>
      <c r="N155" s="221">
        <f>ROUND(('Doc3'!H155*Serv.44h!$D$51)+('Doc3'!I155*Serv.22h!$D$51)+('Doc3'!J155*Serv.30h!$D$51)+('Doc3'!M155*Superv.44h!$D$48)+('Doc3'!N155*Líder.44h!$D$48)+('Doc3'!O155*Encarregado.44h!$D$48)+('Doc3'!P155*'Ag.Higienização.44h'!$D$51)+('Doc3'!Q155*'Limpador de Vidro.44h'!$D$51),2)</f>
        <v>0</v>
      </c>
      <c r="O155" s="221">
        <f>ROUND(('Doc3'!H155*Serv.44h!$D$52)+('Doc3'!I155*Serv.22h!$D$52)+('Doc3'!J155*Serv.30h!$D$52)+('Doc3'!M155*Superv.44h!$D$49)+('Doc3'!N155*Líder.44h!$D$49)+('Doc3'!O155*Encarregado.44h!$D$49)+('Doc3'!P155*'Ag.Higienização.44h'!$D$52)+('Doc3'!Q155*'Limpador de Vidro.44h'!$D$52),2)</f>
        <v>0</v>
      </c>
      <c r="P155" s="251">
        <f>ROUND(IF(G155&lt;220,Jardin.!$D$74*'Doc3'!U155,IF(G155&gt;=220,Jardin.!$D$67*G155/220)),2)</f>
        <v>0</v>
      </c>
      <c r="Q155" s="221">
        <f>ROUND(IF(G155&lt;220,Jardin.!$D$75*'Doc3'!U155,IF(G155&gt;=220,Jardin.!$D$68*G155/220)),2)</f>
        <v>0</v>
      </c>
      <c r="R155" s="221">
        <f>ROUND(IF(G155&lt;220,Jardin.!$D$76*'Doc3'!U155,IF(G155&gt;=220,Jardin.!$D$69*G155/220)),2)</f>
        <v>0</v>
      </c>
      <c r="S155" s="221">
        <f>ROUND(IF(G155&lt;220,Jardin.!$D$77*'Doc3'!U155,IF(G155&gt;=220,Jardin.!$D$70*G155/220)),2)</f>
        <v>0</v>
      </c>
      <c r="T155" s="221">
        <f>ROUND(IF(G155&lt;220,Jardin.!$D$78*'Doc3'!U155,IF(G155&gt;=220,Jardin.!$D$71*G155/220)),2)</f>
        <v>0</v>
      </c>
      <c r="U155" s="221">
        <f>ROUND(IF(G155&lt;220,Jardin.!$D$79*'Doc3'!U155,IF(G155&gt;=220,Jardin.!$D$72*G155/220)),2)</f>
        <v>0</v>
      </c>
      <c r="V155" s="254">
        <f t="shared" si="4"/>
        <v>0</v>
      </c>
      <c r="W155" s="254">
        <f t="shared" si="5"/>
        <v>0</v>
      </c>
    </row>
    <row r="156" spans="1:23" hidden="1">
      <c r="A156" s="203">
        <f>'Doc1'!A156</f>
        <v>0</v>
      </c>
      <c r="B156" s="204">
        <f>'Doc1'!B156</f>
        <v>0</v>
      </c>
      <c r="C156" s="101">
        <f>'Doc1'!C156</f>
        <v>0</v>
      </c>
      <c r="D156" s="99">
        <f>'Doc1'!D156</f>
        <v>0</v>
      </c>
      <c r="E156" s="89">
        <f>'Doc1'!F156</f>
        <v>0</v>
      </c>
      <c r="F156" s="90">
        <f>'Doc1'!I156</f>
        <v>0</v>
      </c>
      <c r="G156" s="90">
        <f>'Doc1'!K156</f>
        <v>0</v>
      </c>
      <c r="H156" s="221">
        <f>'Doc3'!V156</f>
        <v>0</v>
      </c>
      <c r="I156" s="221">
        <f>'Doc3'!W156</f>
        <v>0</v>
      </c>
      <c r="J156" s="251">
        <f>ROUND(('Doc3'!H156*Serv.44h!$D$47)+('Doc3'!I156*Serv.22h!$D$47)+('Doc3'!J156*Serv.30h!$D$47)+('Doc3'!M156*Superv.44h!$D$44)+('Doc3'!N156*Líder.44h!$D$44)+('Doc3'!O156*Encarregado.44h!$D$44)+('Doc3'!P156*'Ag.Higienização.44h'!$D$47)+('Doc3'!Q156*'Limpador de Vidro.44h'!$D$47),2)</f>
        <v>0</v>
      </c>
      <c r="K156" s="221">
        <f>ROUND(('Doc3'!H156*Serv.44h!$D$48)+('Doc3'!I156*Serv.22h!$D$48)+('Doc3'!J156*Serv.30h!$D$48)+('Doc3'!M156*Superv.44h!$D$45)+('Doc3'!N156*Líder.44h!$D$45)+('Doc3'!O156*Encarregado.44h!$D$45)+('Doc3'!P156*'Ag.Higienização.44h'!$D$48)+('Doc3'!Q156*'Limpador de Vidro.44h'!$D$48),2)</f>
        <v>0</v>
      </c>
      <c r="L156" s="221">
        <f>ROUND(('Doc3'!H156*Serv.44h!$D$49)+('Doc3'!I156*Serv.22h!$D$49)+('Doc3'!J156*Serv.30h!$D$49)+('Doc3'!M156*Superv.44h!$D$46)+('Doc3'!N156*Líder.44h!$D$46)+('Doc3'!O156*Encarregado.44h!$D$46)+('Doc3'!P156*'Ag.Higienização.44h'!$D$49)+('Doc3'!Q156*'Limpador de Vidro.44h'!$D$49),2)</f>
        <v>0</v>
      </c>
      <c r="M156" s="221">
        <f>ROUND(('Doc3'!H156*Serv.44h!$D$50)+('Doc3'!I156*Serv.22h!$D$50)+('Doc3'!J156*Serv.30h!$D$50)+('Doc3'!M156*Superv.44h!$D$47)+('Doc3'!N156*Líder.44h!$D$47)+('Doc3'!O156*Encarregado.44h!$D$47)+('Doc3'!P156*'Ag.Higienização.44h'!$D$50)+('Doc3'!Q156*'Limpador de Vidro.44h'!$D$50),2)</f>
        <v>0</v>
      </c>
      <c r="N156" s="221">
        <f>ROUND(('Doc3'!H156*Serv.44h!$D$51)+('Doc3'!I156*Serv.22h!$D$51)+('Doc3'!J156*Serv.30h!$D$51)+('Doc3'!M156*Superv.44h!$D$48)+('Doc3'!N156*Líder.44h!$D$48)+('Doc3'!O156*Encarregado.44h!$D$48)+('Doc3'!P156*'Ag.Higienização.44h'!$D$51)+('Doc3'!Q156*'Limpador de Vidro.44h'!$D$51),2)</f>
        <v>0</v>
      </c>
      <c r="O156" s="221">
        <f>ROUND(('Doc3'!H156*Serv.44h!$D$52)+('Doc3'!I156*Serv.22h!$D$52)+('Doc3'!J156*Serv.30h!$D$52)+('Doc3'!M156*Superv.44h!$D$49)+('Doc3'!N156*Líder.44h!$D$49)+('Doc3'!O156*Encarregado.44h!$D$49)+('Doc3'!P156*'Ag.Higienização.44h'!$D$52)+('Doc3'!Q156*'Limpador de Vidro.44h'!$D$52),2)</f>
        <v>0</v>
      </c>
      <c r="P156" s="251">
        <f>ROUND(IF(G156&lt;220,Jardin.!$D$74*'Doc3'!U156,IF(G156&gt;=220,Jardin.!$D$67*G156/220)),2)</f>
        <v>0</v>
      </c>
      <c r="Q156" s="221">
        <f>ROUND(IF(G156&lt;220,Jardin.!$D$75*'Doc3'!U156,IF(G156&gt;=220,Jardin.!$D$68*G156/220)),2)</f>
        <v>0</v>
      </c>
      <c r="R156" s="221">
        <f>ROUND(IF(G156&lt;220,Jardin.!$D$76*'Doc3'!U156,IF(G156&gt;=220,Jardin.!$D$69*G156/220)),2)</f>
        <v>0</v>
      </c>
      <c r="S156" s="221">
        <f>ROUND(IF(G156&lt;220,Jardin.!$D$77*'Doc3'!U156,IF(G156&gt;=220,Jardin.!$D$70*G156/220)),2)</f>
        <v>0</v>
      </c>
      <c r="T156" s="221">
        <f>ROUND(IF(G156&lt;220,Jardin.!$D$78*'Doc3'!U156,IF(G156&gt;=220,Jardin.!$D$71*G156/220)),2)</f>
        <v>0</v>
      </c>
      <c r="U156" s="221">
        <f>ROUND(IF(G156&lt;220,Jardin.!$D$79*'Doc3'!U156,IF(G156&gt;=220,Jardin.!$D$72*G156/220)),2)</f>
        <v>0</v>
      </c>
      <c r="V156" s="254">
        <f t="shared" si="4"/>
        <v>0</v>
      </c>
      <c r="W156" s="254">
        <f t="shared" si="5"/>
        <v>0</v>
      </c>
    </row>
    <row r="157" spans="1:23" hidden="1">
      <c r="A157" s="203">
        <f>'Doc1'!A157</f>
        <v>0</v>
      </c>
      <c r="B157" s="204">
        <f>'Doc1'!B157</f>
        <v>0</v>
      </c>
      <c r="C157" s="101">
        <f>'Doc1'!C157</f>
        <v>0</v>
      </c>
      <c r="D157" s="99">
        <f>'Doc1'!D157</f>
        <v>0</v>
      </c>
      <c r="E157" s="89">
        <f>'Doc1'!F157</f>
        <v>0</v>
      </c>
      <c r="F157" s="90">
        <f>'Doc1'!I157</f>
        <v>0</v>
      </c>
      <c r="G157" s="90">
        <f>'Doc1'!K157</f>
        <v>0</v>
      </c>
      <c r="H157" s="221">
        <f>'Doc3'!V157</f>
        <v>0</v>
      </c>
      <c r="I157" s="221">
        <f>'Doc3'!W157</f>
        <v>0</v>
      </c>
      <c r="J157" s="251">
        <f>ROUND(('Doc3'!H157*Serv.44h!$D$47)+('Doc3'!I157*Serv.22h!$D$47)+('Doc3'!J157*Serv.30h!$D$47)+('Doc3'!M157*Superv.44h!$D$44)+('Doc3'!N157*Líder.44h!$D$44)+('Doc3'!O157*Encarregado.44h!$D$44)+('Doc3'!P157*'Ag.Higienização.44h'!$D$47)+('Doc3'!Q157*'Limpador de Vidro.44h'!$D$47),2)</f>
        <v>0</v>
      </c>
      <c r="K157" s="221">
        <f>ROUND(('Doc3'!H157*Serv.44h!$D$48)+('Doc3'!I157*Serv.22h!$D$48)+('Doc3'!J157*Serv.30h!$D$48)+('Doc3'!M157*Superv.44h!$D$45)+('Doc3'!N157*Líder.44h!$D$45)+('Doc3'!O157*Encarregado.44h!$D$45)+('Doc3'!P157*'Ag.Higienização.44h'!$D$48)+('Doc3'!Q157*'Limpador de Vidro.44h'!$D$48),2)</f>
        <v>0</v>
      </c>
      <c r="L157" s="221">
        <f>ROUND(('Doc3'!H157*Serv.44h!$D$49)+('Doc3'!I157*Serv.22h!$D$49)+('Doc3'!J157*Serv.30h!$D$49)+('Doc3'!M157*Superv.44h!$D$46)+('Doc3'!N157*Líder.44h!$D$46)+('Doc3'!O157*Encarregado.44h!$D$46)+('Doc3'!P157*'Ag.Higienização.44h'!$D$49)+('Doc3'!Q157*'Limpador de Vidro.44h'!$D$49),2)</f>
        <v>0</v>
      </c>
      <c r="M157" s="221">
        <f>ROUND(('Doc3'!H157*Serv.44h!$D$50)+('Doc3'!I157*Serv.22h!$D$50)+('Doc3'!J157*Serv.30h!$D$50)+('Doc3'!M157*Superv.44h!$D$47)+('Doc3'!N157*Líder.44h!$D$47)+('Doc3'!O157*Encarregado.44h!$D$47)+('Doc3'!P157*'Ag.Higienização.44h'!$D$50)+('Doc3'!Q157*'Limpador de Vidro.44h'!$D$50),2)</f>
        <v>0</v>
      </c>
      <c r="N157" s="221">
        <f>ROUND(('Doc3'!H157*Serv.44h!$D$51)+('Doc3'!I157*Serv.22h!$D$51)+('Doc3'!J157*Serv.30h!$D$51)+('Doc3'!M157*Superv.44h!$D$48)+('Doc3'!N157*Líder.44h!$D$48)+('Doc3'!O157*Encarregado.44h!$D$48)+('Doc3'!P157*'Ag.Higienização.44h'!$D$51)+('Doc3'!Q157*'Limpador de Vidro.44h'!$D$51),2)</f>
        <v>0</v>
      </c>
      <c r="O157" s="221">
        <f>ROUND(('Doc3'!H157*Serv.44h!$D$52)+('Doc3'!I157*Serv.22h!$D$52)+('Doc3'!J157*Serv.30h!$D$52)+('Doc3'!M157*Superv.44h!$D$49)+('Doc3'!N157*Líder.44h!$D$49)+('Doc3'!O157*Encarregado.44h!$D$49)+('Doc3'!P157*'Ag.Higienização.44h'!$D$52)+('Doc3'!Q157*'Limpador de Vidro.44h'!$D$52),2)</f>
        <v>0</v>
      </c>
      <c r="P157" s="251">
        <f>ROUND(IF(G157&lt;220,Jardin.!$D$74*'Doc3'!U157,IF(G157&gt;=220,Jardin.!$D$67*G157/220)),2)</f>
        <v>0</v>
      </c>
      <c r="Q157" s="221">
        <f>ROUND(IF(G157&lt;220,Jardin.!$D$75*'Doc3'!U157,IF(G157&gt;=220,Jardin.!$D$68*G157/220)),2)</f>
        <v>0</v>
      </c>
      <c r="R157" s="221">
        <f>ROUND(IF(G157&lt;220,Jardin.!$D$76*'Doc3'!U157,IF(G157&gt;=220,Jardin.!$D$69*G157/220)),2)</f>
        <v>0</v>
      </c>
      <c r="S157" s="221">
        <f>ROUND(IF(G157&lt;220,Jardin.!$D$77*'Doc3'!U157,IF(G157&gt;=220,Jardin.!$D$70*G157/220)),2)</f>
        <v>0</v>
      </c>
      <c r="T157" s="221">
        <f>ROUND(IF(G157&lt;220,Jardin.!$D$78*'Doc3'!U157,IF(G157&gt;=220,Jardin.!$D$71*G157/220)),2)</f>
        <v>0</v>
      </c>
      <c r="U157" s="221">
        <f>ROUND(IF(G157&lt;220,Jardin.!$D$79*'Doc3'!U157,IF(G157&gt;=220,Jardin.!$D$72*G157/220)),2)</f>
        <v>0</v>
      </c>
      <c r="V157" s="254">
        <f t="shared" si="4"/>
        <v>0</v>
      </c>
      <c r="W157" s="254">
        <f t="shared" si="5"/>
        <v>0</v>
      </c>
    </row>
    <row r="158" spans="1:23" hidden="1">
      <c r="A158" s="203">
        <f>'Doc1'!A158</f>
        <v>0</v>
      </c>
      <c r="B158" s="204">
        <f>'Doc1'!B158</f>
        <v>0</v>
      </c>
      <c r="C158" s="101">
        <f>'Doc1'!C158</f>
        <v>0</v>
      </c>
      <c r="D158" s="99">
        <f>'Doc1'!D158</f>
        <v>0</v>
      </c>
      <c r="E158" s="89">
        <f>'Doc1'!F158</f>
        <v>0</v>
      </c>
      <c r="F158" s="90">
        <f>'Doc1'!I158</f>
        <v>0</v>
      </c>
      <c r="G158" s="90">
        <f>'Doc1'!K158</f>
        <v>0</v>
      </c>
      <c r="H158" s="221">
        <f>'Doc3'!V158</f>
        <v>0</v>
      </c>
      <c r="I158" s="221">
        <f>'Doc3'!W158</f>
        <v>0</v>
      </c>
      <c r="J158" s="251">
        <f>ROUND(('Doc3'!H158*Serv.44h!$D$47)+('Doc3'!I158*Serv.22h!$D$47)+('Doc3'!J158*Serv.30h!$D$47)+('Doc3'!M158*Superv.44h!$D$44)+('Doc3'!N158*Líder.44h!$D$44)+('Doc3'!O158*Encarregado.44h!$D$44)+('Doc3'!P158*'Ag.Higienização.44h'!$D$47)+('Doc3'!Q158*'Limpador de Vidro.44h'!$D$47),2)</f>
        <v>0</v>
      </c>
      <c r="K158" s="221">
        <f>ROUND(('Doc3'!H158*Serv.44h!$D$48)+('Doc3'!I158*Serv.22h!$D$48)+('Doc3'!J158*Serv.30h!$D$48)+('Doc3'!M158*Superv.44h!$D$45)+('Doc3'!N158*Líder.44h!$D$45)+('Doc3'!O158*Encarregado.44h!$D$45)+('Doc3'!P158*'Ag.Higienização.44h'!$D$48)+('Doc3'!Q158*'Limpador de Vidro.44h'!$D$48),2)</f>
        <v>0</v>
      </c>
      <c r="L158" s="221">
        <f>ROUND(('Doc3'!H158*Serv.44h!$D$49)+('Doc3'!I158*Serv.22h!$D$49)+('Doc3'!J158*Serv.30h!$D$49)+('Doc3'!M158*Superv.44h!$D$46)+('Doc3'!N158*Líder.44h!$D$46)+('Doc3'!O158*Encarregado.44h!$D$46)+('Doc3'!P158*'Ag.Higienização.44h'!$D$49)+('Doc3'!Q158*'Limpador de Vidro.44h'!$D$49),2)</f>
        <v>0</v>
      </c>
      <c r="M158" s="221">
        <f>ROUND(('Doc3'!H158*Serv.44h!$D$50)+('Doc3'!I158*Serv.22h!$D$50)+('Doc3'!J158*Serv.30h!$D$50)+('Doc3'!M158*Superv.44h!$D$47)+('Doc3'!N158*Líder.44h!$D$47)+('Doc3'!O158*Encarregado.44h!$D$47)+('Doc3'!P158*'Ag.Higienização.44h'!$D$50)+('Doc3'!Q158*'Limpador de Vidro.44h'!$D$50),2)</f>
        <v>0</v>
      </c>
      <c r="N158" s="221">
        <f>ROUND(('Doc3'!H158*Serv.44h!$D$51)+('Doc3'!I158*Serv.22h!$D$51)+('Doc3'!J158*Serv.30h!$D$51)+('Doc3'!M158*Superv.44h!$D$48)+('Doc3'!N158*Líder.44h!$D$48)+('Doc3'!O158*Encarregado.44h!$D$48)+('Doc3'!P158*'Ag.Higienização.44h'!$D$51)+('Doc3'!Q158*'Limpador de Vidro.44h'!$D$51),2)</f>
        <v>0</v>
      </c>
      <c r="O158" s="221">
        <f>ROUND(('Doc3'!H158*Serv.44h!$D$52)+('Doc3'!I158*Serv.22h!$D$52)+('Doc3'!J158*Serv.30h!$D$52)+('Doc3'!M158*Superv.44h!$D$49)+('Doc3'!N158*Líder.44h!$D$49)+('Doc3'!O158*Encarregado.44h!$D$49)+('Doc3'!P158*'Ag.Higienização.44h'!$D$52)+('Doc3'!Q158*'Limpador de Vidro.44h'!$D$52),2)</f>
        <v>0</v>
      </c>
      <c r="P158" s="251">
        <f>ROUND(IF(G158&lt;220,Jardin.!$D$74*'Doc3'!U158,IF(G158&gt;=220,Jardin.!$D$67*G158/220)),2)</f>
        <v>0</v>
      </c>
      <c r="Q158" s="221">
        <f>ROUND(IF(G158&lt;220,Jardin.!$D$75*'Doc3'!U158,IF(G158&gt;=220,Jardin.!$D$68*G158/220)),2)</f>
        <v>0</v>
      </c>
      <c r="R158" s="221">
        <f>ROUND(IF(G158&lt;220,Jardin.!$D$76*'Doc3'!U158,IF(G158&gt;=220,Jardin.!$D$69*G158/220)),2)</f>
        <v>0</v>
      </c>
      <c r="S158" s="221">
        <f>ROUND(IF(G158&lt;220,Jardin.!$D$77*'Doc3'!U158,IF(G158&gt;=220,Jardin.!$D$70*G158/220)),2)</f>
        <v>0</v>
      </c>
      <c r="T158" s="221">
        <f>ROUND(IF(G158&lt;220,Jardin.!$D$78*'Doc3'!U158,IF(G158&gt;=220,Jardin.!$D$71*G158/220)),2)</f>
        <v>0</v>
      </c>
      <c r="U158" s="221">
        <f>ROUND(IF(G158&lt;220,Jardin.!$D$79*'Doc3'!U158,IF(G158&gt;=220,Jardin.!$D$72*G158/220)),2)</f>
        <v>0</v>
      </c>
      <c r="V158" s="254">
        <f t="shared" si="4"/>
        <v>0</v>
      </c>
      <c r="W158" s="254">
        <f t="shared" si="5"/>
        <v>0</v>
      </c>
    </row>
    <row r="159" spans="1:23" hidden="1">
      <c r="A159" s="203">
        <f>'Doc1'!A159</f>
        <v>0</v>
      </c>
      <c r="B159" s="204">
        <f>'Doc1'!B159</f>
        <v>0</v>
      </c>
      <c r="C159" s="101">
        <f>'Doc1'!C159</f>
        <v>0</v>
      </c>
      <c r="D159" s="99">
        <f>'Doc1'!D159</f>
        <v>0</v>
      </c>
      <c r="E159" s="89">
        <f>'Doc1'!F159</f>
        <v>0</v>
      </c>
      <c r="F159" s="90">
        <f>'Doc1'!I159</f>
        <v>0</v>
      </c>
      <c r="G159" s="90">
        <f>'Doc1'!K159</f>
        <v>0</v>
      </c>
      <c r="H159" s="221">
        <f>'Doc3'!V159</f>
        <v>0</v>
      </c>
      <c r="I159" s="221">
        <f>'Doc3'!W159</f>
        <v>0</v>
      </c>
      <c r="J159" s="251">
        <f>ROUND(('Doc3'!H159*Serv.44h!$D$47)+('Doc3'!I159*Serv.22h!$D$47)+('Doc3'!J159*Serv.30h!$D$47)+('Doc3'!M159*Superv.44h!$D$44)+('Doc3'!N159*Líder.44h!$D$44)+('Doc3'!O159*Encarregado.44h!$D$44)+('Doc3'!P159*'Ag.Higienização.44h'!$D$47)+('Doc3'!Q159*'Limpador de Vidro.44h'!$D$47),2)</f>
        <v>0</v>
      </c>
      <c r="K159" s="221">
        <f>ROUND(('Doc3'!H159*Serv.44h!$D$48)+('Doc3'!I159*Serv.22h!$D$48)+('Doc3'!J159*Serv.30h!$D$48)+('Doc3'!M159*Superv.44h!$D$45)+('Doc3'!N159*Líder.44h!$D$45)+('Doc3'!O159*Encarregado.44h!$D$45)+('Doc3'!P159*'Ag.Higienização.44h'!$D$48)+('Doc3'!Q159*'Limpador de Vidro.44h'!$D$48),2)</f>
        <v>0</v>
      </c>
      <c r="L159" s="221">
        <f>ROUND(('Doc3'!H159*Serv.44h!$D$49)+('Doc3'!I159*Serv.22h!$D$49)+('Doc3'!J159*Serv.30h!$D$49)+('Doc3'!M159*Superv.44h!$D$46)+('Doc3'!N159*Líder.44h!$D$46)+('Doc3'!O159*Encarregado.44h!$D$46)+('Doc3'!P159*'Ag.Higienização.44h'!$D$49)+('Doc3'!Q159*'Limpador de Vidro.44h'!$D$49),2)</f>
        <v>0</v>
      </c>
      <c r="M159" s="221">
        <f>ROUND(('Doc3'!H159*Serv.44h!$D$50)+('Doc3'!I159*Serv.22h!$D$50)+('Doc3'!J159*Serv.30h!$D$50)+('Doc3'!M159*Superv.44h!$D$47)+('Doc3'!N159*Líder.44h!$D$47)+('Doc3'!O159*Encarregado.44h!$D$47)+('Doc3'!P159*'Ag.Higienização.44h'!$D$50)+('Doc3'!Q159*'Limpador de Vidro.44h'!$D$50),2)</f>
        <v>0</v>
      </c>
      <c r="N159" s="221">
        <f>ROUND(('Doc3'!H159*Serv.44h!$D$51)+('Doc3'!I159*Serv.22h!$D$51)+('Doc3'!J159*Serv.30h!$D$51)+('Doc3'!M159*Superv.44h!$D$48)+('Doc3'!N159*Líder.44h!$D$48)+('Doc3'!O159*Encarregado.44h!$D$48)+('Doc3'!P159*'Ag.Higienização.44h'!$D$51)+('Doc3'!Q159*'Limpador de Vidro.44h'!$D$51),2)</f>
        <v>0</v>
      </c>
      <c r="O159" s="221">
        <f>ROUND(('Doc3'!H159*Serv.44h!$D$52)+('Doc3'!I159*Serv.22h!$D$52)+('Doc3'!J159*Serv.30h!$D$52)+('Doc3'!M159*Superv.44h!$D$49)+('Doc3'!N159*Líder.44h!$D$49)+('Doc3'!O159*Encarregado.44h!$D$49)+('Doc3'!P159*'Ag.Higienização.44h'!$D$52)+('Doc3'!Q159*'Limpador de Vidro.44h'!$D$52),2)</f>
        <v>0</v>
      </c>
      <c r="P159" s="251">
        <f>ROUND(IF(G159&lt;220,Jardin.!$D$74*'Doc3'!U159,IF(G159&gt;=220,Jardin.!$D$67*G159/220)),2)</f>
        <v>0</v>
      </c>
      <c r="Q159" s="221">
        <f>ROUND(IF(G159&lt;220,Jardin.!$D$75*'Doc3'!U159,IF(G159&gt;=220,Jardin.!$D$68*G159/220)),2)</f>
        <v>0</v>
      </c>
      <c r="R159" s="221">
        <f>ROUND(IF(G159&lt;220,Jardin.!$D$76*'Doc3'!U159,IF(G159&gt;=220,Jardin.!$D$69*G159/220)),2)</f>
        <v>0</v>
      </c>
      <c r="S159" s="221">
        <f>ROUND(IF(G159&lt;220,Jardin.!$D$77*'Doc3'!U159,IF(G159&gt;=220,Jardin.!$D$70*G159/220)),2)</f>
        <v>0</v>
      </c>
      <c r="T159" s="221">
        <f>ROUND(IF(G159&lt;220,Jardin.!$D$78*'Doc3'!U159,IF(G159&gt;=220,Jardin.!$D$71*G159/220)),2)</f>
        <v>0</v>
      </c>
      <c r="U159" s="221">
        <f>ROUND(IF(G159&lt;220,Jardin.!$D$79*'Doc3'!U159,IF(G159&gt;=220,Jardin.!$D$72*G159/220)),2)</f>
        <v>0</v>
      </c>
      <c r="V159" s="254">
        <f t="shared" si="4"/>
        <v>0</v>
      </c>
      <c r="W159" s="254">
        <f t="shared" si="5"/>
        <v>0</v>
      </c>
    </row>
    <row r="160" spans="1:23" hidden="1">
      <c r="A160" s="203">
        <f>'Doc1'!A160</f>
        <v>0</v>
      </c>
      <c r="B160" s="204">
        <f>'Doc1'!B160</f>
        <v>0</v>
      </c>
      <c r="C160" s="101">
        <f>'Doc1'!C160</f>
        <v>0</v>
      </c>
      <c r="D160" s="99">
        <f>'Doc1'!D160</f>
        <v>0</v>
      </c>
      <c r="E160" s="89">
        <f>'Doc1'!F160</f>
        <v>0</v>
      </c>
      <c r="F160" s="90">
        <f>'Doc1'!I160</f>
        <v>0</v>
      </c>
      <c r="G160" s="90">
        <f>'Doc1'!K160</f>
        <v>0</v>
      </c>
      <c r="H160" s="221">
        <f>'Doc3'!V160</f>
        <v>0</v>
      </c>
      <c r="I160" s="221">
        <f>'Doc3'!W160</f>
        <v>0</v>
      </c>
      <c r="J160" s="251">
        <f>ROUND(('Doc3'!H160*Serv.44h!$D$47)+('Doc3'!I160*Serv.22h!$D$47)+('Doc3'!J160*Serv.30h!$D$47)+('Doc3'!M160*Superv.44h!$D$44)+('Doc3'!N160*Líder.44h!$D$44)+('Doc3'!O160*Encarregado.44h!$D$44)+('Doc3'!P160*'Ag.Higienização.44h'!$D$47)+('Doc3'!Q160*'Limpador de Vidro.44h'!$D$47),2)</f>
        <v>0</v>
      </c>
      <c r="K160" s="221">
        <f>ROUND(('Doc3'!H160*Serv.44h!$D$48)+('Doc3'!I160*Serv.22h!$D$48)+('Doc3'!J160*Serv.30h!$D$48)+('Doc3'!M160*Superv.44h!$D$45)+('Doc3'!N160*Líder.44h!$D$45)+('Doc3'!O160*Encarregado.44h!$D$45)+('Doc3'!P160*'Ag.Higienização.44h'!$D$48)+('Doc3'!Q160*'Limpador de Vidro.44h'!$D$48),2)</f>
        <v>0</v>
      </c>
      <c r="L160" s="221">
        <f>ROUND(('Doc3'!H160*Serv.44h!$D$49)+('Doc3'!I160*Serv.22h!$D$49)+('Doc3'!J160*Serv.30h!$D$49)+('Doc3'!M160*Superv.44h!$D$46)+('Doc3'!N160*Líder.44h!$D$46)+('Doc3'!O160*Encarregado.44h!$D$46)+('Doc3'!P160*'Ag.Higienização.44h'!$D$49)+('Doc3'!Q160*'Limpador de Vidro.44h'!$D$49),2)</f>
        <v>0</v>
      </c>
      <c r="M160" s="221">
        <f>ROUND(('Doc3'!H160*Serv.44h!$D$50)+('Doc3'!I160*Serv.22h!$D$50)+('Doc3'!J160*Serv.30h!$D$50)+('Doc3'!M160*Superv.44h!$D$47)+('Doc3'!N160*Líder.44h!$D$47)+('Doc3'!O160*Encarregado.44h!$D$47)+('Doc3'!P160*'Ag.Higienização.44h'!$D$50)+('Doc3'!Q160*'Limpador de Vidro.44h'!$D$50),2)</f>
        <v>0</v>
      </c>
      <c r="N160" s="221">
        <f>ROUND(('Doc3'!H160*Serv.44h!$D$51)+('Doc3'!I160*Serv.22h!$D$51)+('Doc3'!J160*Serv.30h!$D$51)+('Doc3'!M160*Superv.44h!$D$48)+('Doc3'!N160*Líder.44h!$D$48)+('Doc3'!O160*Encarregado.44h!$D$48)+('Doc3'!P160*'Ag.Higienização.44h'!$D$51)+('Doc3'!Q160*'Limpador de Vidro.44h'!$D$51),2)</f>
        <v>0</v>
      </c>
      <c r="O160" s="221">
        <f>ROUND(('Doc3'!H160*Serv.44h!$D$52)+('Doc3'!I160*Serv.22h!$D$52)+('Doc3'!J160*Serv.30h!$D$52)+('Doc3'!M160*Superv.44h!$D$49)+('Doc3'!N160*Líder.44h!$D$49)+('Doc3'!O160*Encarregado.44h!$D$49)+('Doc3'!P160*'Ag.Higienização.44h'!$D$52)+('Doc3'!Q160*'Limpador de Vidro.44h'!$D$52),2)</f>
        <v>0</v>
      </c>
      <c r="P160" s="251">
        <f>ROUND(IF(G160&lt;220,Jardin.!$D$74*'Doc3'!U160,IF(G160&gt;=220,Jardin.!$D$67*G160/220)),2)</f>
        <v>0</v>
      </c>
      <c r="Q160" s="221">
        <f>ROUND(IF(G160&lt;220,Jardin.!$D$75*'Doc3'!U160,IF(G160&gt;=220,Jardin.!$D$68*G160/220)),2)</f>
        <v>0</v>
      </c>
      <c r="R160" s="221">
        <f>ROUND(IF(G160&lt;220,Jardin.!$D$76*'Doc3'!U160,IF(G160&gt;=220,Jardin.!$D$69*G160/220)),2)</f>
        <v>0</v>
      </c>
      <c r="S160" s="221">
        <f>ROUND(IF(G160&lt;220,Jardin.!$D$77*'Doc3'!U160,IF(G160&gt;=220,Jardin.!$D$70*G160/220)),2)</f>
        <v>0</v>
      </c>
      <c r="T160" s="221">
        <f>ROUND(IF(G160&lt;220,Jardin.!$D$78*'Doc3'!U160,IF(G160&gt;=220,Jardin.!$D$71*G160/220)),2)</f>
        <v>0</v>
      </c>
      <c r="U160" s="221">
        <f>ROUND(IF(G160&lt;220,Jardin.!$D$79*'Doc3'!U160,IF(G160&gt;=220,Jardin.!$D$72*G160/220)),2)</f>
        <v>0</v>
      </c>
      <c r="V160" s="254">
        <f t="shared" si="4"/>
        <v>0</v>
      </c>
      <c r="W160" s="254">
        <f t="shared" si="5"/>
        <v>0</v>
      </c>
    </row>
    <row r="161" spans="1:23" hidden="1">
      <c r="A161" s="203">
        <f>'Doc1'!A161</f>
        <v>0</v>
      </c>
      <c r="B161" s="204">
        <f>'Doc1'!B161</f>
        <v>0</v>
      </c>
      <c r="C161" s="101">
        <f>'Doc1'!C161</f>
        <v>0</v>
      </c>
      <c r="D161" s="99">
        <f>'Doc1'!D161</f>
        <v>0</v>
      </c>
      <c r="E161" s="89">
        <f>'Doc1'!F161</f>
        <v>0</v>
      </c>
      <c r="F161" s="90">
        <f>'Doc1'!I161</f>
        <v>0</v>
      </c>
      <c r="G161" s="90">
        <f>'Doc1'!K161</f>
        <v>0</v>
      </c>
      <c r="H161" s="221">
        <f>'Doc3'!V161</f>
        <v>0</v>
      </c>
      <c r="I161" s="221">
        <f>'Doc3'!W161</f>
        <v>0</v>
      </c>
      <c r="J161" s="251">
        <f>ROUND(('Doc3'!H161*Serv.44h!$D$47)+('Doc3'!I161*Serv.22h!$D$47)+('Doc3'!J161*Serv.30h!$D$47)+('Doc3'!M161*Superv.44h!$D$44)+('Doc3'!N161*Líder.44h!$D$44)+('Doc3'!O161*Encarregado.44h!$D$44)+('Doc3'!P161*'Ag.Higienização.44h'!$D$47)+('Doc3'!Q161*'Limpador de Vidro.44h'!$D$47),2)</f>
        <v>0</v>
      </c>
      <c r="K161" s="221">
        <f>ROUND(('Doc3'!H161*Serv.44h!$D$48)+('Doc3'!I161*Serv.22h!$D$48)+('Doc3'!J161*Serv.30h!$D$48)+('Doc3'!M161*Superv.44h!$D$45)+('Doc3'!N161*Líder.44h!$D$45)+('Doc3'!O161*Encarregado.44h!$D$45)+('Doc3'!P161*'Ag.Higienização.44h'!$D$48)+('Doc3'!Q161*'Limpador de Vidro.44h'!$D$48),2)</f>
        <v>0</v>
      </c>
      <c r="L161" s="221">
        <f>ROUND(('Doc3'!H161*Serv.44h!$D$49)+('Doc3'!I161*Serv.22h!$D$49)+('Doc3'!J161*Serv.30h!$D$49)+('Doc3'!M161*Superv.44h!$D$46)+('Doc3'!N161*Líder.44h!$D$46)+('Doc3'!O161*Encarregado.44h!$D$46)+('Doc3'!P161*'Ag.Higienização.44h'!$D$49)+('Doc3'!Q161*'Limpador de Vidro.44h'!$D$49),2)</f>
        <v>0</v>
      </c>
      <c r="M161" s="221">
        <f>ROUND(('Doc3'!H161*Serv.44h!$D$50)+('Doc3'!I161*Serv.22h!$D$50)+('Doc3'!J161*Serv.30h!$D$50)+('Doc3'!M161*Superv.44h!$D$47)+('Doc3'!N161*Líder.44h!$D$47)+('Doc3'!O161*Encarregado.44h!$D$47)+('Doc3'!P161*'Ag.Higienização.44h'!$D$50)+('Doc3'!Q161*'Limpador de Vidro.44h'!$D$50),2)</f>
        <v>0</v>
      </c>
      <c r="N161" s="221">
        <f>ROUND(('Doc3'!H161*Serv.44h!$D$51)+('Doc3'!I161*Serv.22h!$D$51)+('Doc3'!J161*Serv.30h!$D$51)+('Doc3'!M161*Superv.44h!$D$48)+('Doc3'!N161*Líder.44h!$D$48)+('Doc3'!O161*Encarregado.44h!$D$48)+('Doc3'!P161*'Ag.Higienização.44h'!$D$51)+('Doc3'!Q161*'Limpador de Vidro.44h'!$D$51),2)</f>
        <v>0</v>
      </c>
      <c r="O161" s="221">
        <f>ROUND(('Doc3'!H161*Serv.44h!$D$52)+('Doc3'!I161*Serv.22h!$D$52)+('Doc3'!J161*Serv.30h!$D$52)+('Doc3'!M161*Superv.44h!$D$49)+('Doc3'!N161*Líder.44h!$D$49)+('Doc3'!O161*Encarregado.44h!$D$49)+('Doc3'!P161*'Ag.Higienização.44h'!$D$52)+('Doc3'!Q161*'Limpador de Vidro.44h'!$D$52),2)</f>
        <v>0</v>
      </c>
      <c r="P161" s="251">
        <f>ROUND(IF(G161&lt;220,Jardin.!$D$74*'Doc3'!U161,IF(G161&gt;=220,Jardin.!$D$67*G161/220)),2)</f>
        <v>0</v>
      </c>
      <c r="Q161" s="221">
        <f>ROUND(IF(G161&lt;220,Jardin.!$D$75*'Doc3'!U161,IF(G161&gt;=220,Jardin.!$D$68*G161/220)),2)</f>
        <v>0</v>
      </c>
      <c r="R161" s="221">
        <f>ROUND(IF(G161&lt;220,Jardin.!$D$76*'Doc3'!U161,IF(G161&gt;=220,Jardin.!$D$69*G161/220)),2)</f>
        <v>0</v>
      </c>
      <c r="S161" s="221">
        <f>ROUND(IF(G161&lt;220,Jardin.!$D$77*'Doc3'!U161,IF(G161&gt;=220,Jardin.!$D$70*G161/220)),2)</f>
        <v>0</v>
      </c>
      <c r="T161" s="221">
        <f>ROUND(IF(G161&lt;220,Jardin.!$D$78*'Doc3'!U161,IF(G161&gt;=220,Jardin.!$D$71*G161/220)),2)</f>
        <v>0</v>
      </c>
      <c r="U161" s="221">
        <f>ROUND(IF(G161&lt;220,Jardin.!$D$79*'Doc3'!U161,IF(G161&gt;=220,Jardin.!$D$72*G161/220)),2)</f>
        <v>0</v>
      </c>
      <c r="V161" s="254">
        <f t="shared" si="4"/>
        <v>0</v>
      </c>
      <c r="W161" s="254">
        <f t="shared" si="5"/>
        <v>0</v>
      </c>
    </row>
    <row r="162" spans="1:23" hidden="1">
      <c r="A162" s="203">
        <f>'Doc1'!A162</f>
        <v>0</v>
      </c>
      <c r="B162" s="204">
        <f>'Doc1'!B162</f>
        <v>0</v>
      </c>
      <c r="C162" s="101">
        <f>'Doc1'!C162</f>
        <v>0</v>
      </c>
      <c r="D162" s="99">
        <f>'Doc1'!D162</f>
        <v>0</v>
      </c>
      <c r="E162" s="89">
        <f>'Doc1'!F162</f>
        <v>0</v>
      </c>
      <c r="F162" s="90">
        <f>'Doc1'!I162</f>
        <v>0</v>
      </c>
      <c r="G162" s="90">
        <f>'Doc1'!K162</f>
        <v>0</v>
      </c>
      <c r="H162" s="221">
        <f>'Doc3'!V162</f>
        <v>0</v>
      </c>
      <c r="I162" s="221">
        <f>'Doc3'!W162</f>
        <v>0</v>
      </c>
      <c r="J162" s="251">
        <f>ROUND(('Doc3'!H162*Serv.44h!$D$47)+('Doc3'!I162*Serv.22h!$D$47)+('Doc3'!J162*Serv.30h!$D$47)+('Doc3'!M162*Superv.44h!$D$44)+('Doc3'!N162*Líder.44h!$D$44)+('Doc3'!O162*Encarregado.44h!$D$44)+('Doc3'!P162*'Ag.Higienização.44h'!$D$47)+('Doc3'!Q162*'Limpador de Vidro.44h'!$D$47),2)</f>
        <v>0</v>
      </c>
      <c r="K162" s="221">
        <f>ROUND(('Doc3'!H162*Serv.44h!$D$48)+('Doc3'!I162*Serv.22h!$D$48)+('Doc3'!J162*Serv.30h!$D$48)+('Doc3'!M162*Superv.44h!$D$45)+('Doc3'!N162*Líder.44h!$D$45)+('Doc3'!O162*Encarregado.44h!$D$45)+('Doc3'!P162*'Ag.Higienização.44h'!$D$48)+('Doc3'!Q162*'Limpador de Vidro.44h'!$D$48),2)</f>
        <v>0</v>
      </c>
      <c r="L162" s="221">
        <f>ROUND(('Doc3'!H162*Serv.44h!$D$49)+('Doc3'!I162*Serv.22h!$D$49)+('Doc3'!J162*Serv.30h!$D$49)+('Doc3'!M162*Superv.44h!$D$46)+('Doc3'!N162*Líder.44h!$D$46)+('Doc3'!O162*Encarregado.44h!$D$46)+('Doc3'!P162*'Ag.Higienização.44h'!$D$49)+('Doc3'!Q162*'Limpador de Vidro.44h'!$D$49),2)</f>
        <v>0</v>
      </c>
      <c r="M162" s="221">
        <f>ROUND(('Doc3'!H162*Serv.44h!$D$50)+('Doc3'!I162*Serv.22h!$D$50)+('Doc3'!J162*Serv.30h!$D$50)+('Doc3'!M162*Superv.44h!$D$47)+('Doc3'!N162*Líder.44h!$D$47)+('Doc3'!O162*Encarregado.44h!$D$47)+('Doc3'!P162*'Ag.Higienização.44h'!$D$50)+('Doc3'!Q162*'Limpador de Vidro.44h'!$D$50),2)</f>
        <v>0</v>
      </c>
      <c r="N162" s="221">
        <f>ROUND(('Doc3'!H162*Serv.44h!$D$51)+('Doc3'!I162*Serv.22h!$D$51)+('Doc3'!J162*Serv.30h!$D$51)+('Doc3'!M162*Superv.44h!$D$48)+('Doc3'!N162*Líder.44h!$D$48)+('Doc3'!O162*Encarregado.44h!$D$48)+('Doc3'!P162*'Ag.Higienização.44h'!$D$51)+('Doc3'!Q162*'Limpador de Vidro.44h'!$D$51),2)</f>
        <v>0</v>
      </c>
      <c r="O162" s="221">
        <f>ROUND(('Doc3'!H162*Serv.44h!$D$52)+('Doc3'!I162*Serv.22h!$D$52)+('Doc3'!J162*Serv.30h!$D$52)+('Doc3'!M162*Superv.44h!$D$49)+('Doc3'!N162*Líder.44h!$D$49)+('Doc3'!O162*Encarregado.44h!$D$49)+('Doc3'!P162*'Ag.Higienização.44h'!$D$52)+('Doc3'!Q162*'Limpador de Vidro.44h'!$D$52),2)</f>
        <v>0</v>
      </c>
      <c r="P162" s="251">
        <f>ROUND(IF(G162&lt;220,Jardin.!$D$74*'Doc3'!U162,IF(G162&gt;=220,Jardin.!$D$67*G162/220)),2)</f>
        <v>0</v>
      </c>
      <c r="Q162" s="221">
        <f>ROUND(IF(G162&lt;220,Jardin.!$D$75*'Doc3'!U162,IF(G162&gt;=220,Jardin.!$D$68*G162/220)),2)</f>
        <v>0</v>
      </c>
      <c r="R162" s="221">
        <f>ROUND(IF(G162&lt;220,Jardin.!$D$76*'Doc3'!U162,IF(G162&gt;=220,Jardin.!$D$69*G162/220)),2)</f>
        <v>0</v>
      </c>
      <c r="S162" s="221">
        <f>ROUND(IF(G162&lt;220,Jardin.!$D$77*'Doc3'!U162,IF(G162&gt;=220,Jardin.!$D$70*G162/220)),2)</f>
        <v>0</v>
      </c>
      <c r="T162" s="221">
        <f>ROUND(IF(G162&lt;220,Jardin.!$D$78*'Doc3'!U162,IF(G162&gt;=220,Jardin.!$D$71*G162/220)),2)</f>
        <v>0</v>
      </c>
      <c r="U162" s="221">
        <f>ROUND(IF(G162&lt;220,Jardin.!$D$79*'Doc3'!U162,IF(G162&gt;=220,Jardin.!$D$72*G162/220)),2)</f>
        <v>0</v>
      </c>
      <c r="V162" s="254">
        <f t="shared" si="4"/>
        <v>0</v>
      </c>
      <c r="W162" s="254">
        <f t="shared" si="5"/>
        <v>0</v>
      </c>
    </row>
    <row r="163" spans="1:23" hidden="1">
      <c r="A163" s="203">
        <f>'Doc1'!A163</f>
        <v>0</v>
      </c>
      <c r="B163" s="204">
        <f>'Doc1'!B163</f>
        <v>0</v>
      </c>
      <c r="C163" s="101">
        <f>'Doc1'!C163</f>
        <v>0</v>
      </c>
      <c r="D163" s="99">
        <f>'Doc1'!D163</f>
        <v>0</v>
      </c>
      <c r="E163" s="89">
        <f>'Doc1'!F163</f>
        <v>0</v>
      </c>
      <c r="F163" s="90">
        <f>'Doc1'!I163</f>
        <v>0</v>
      </c>
      <c r="G163" s="90">
        <f>'Doc1'!K163</f>
        <v>0</v>
      </c>
      <c r="H163" s="221">
        <f>'Doc3'!V163</f>
        <v>0</v>
      </c>
      <c r="I163" s="221">
        <f>'Doc3'!W163</f>
        <v>0</v>
      </c>
      <c r="J163" s="251">
        <f>ROUND(('Doc3'!H163*Serv.44h!$D$47)+('Doc3'!I163*Serv.22h!$D$47)+('Doc3'!J163*Serv.30h!$D$47)+('Doc3'!M163*Superv.44h!$D$44)+('Doc3'!N163*Líder.44h!$D$44)+('Doc3'!O163*Encarregado.44h!$D$44)+('Doc3'!P163*'Ag.Higienização.44h'!$D$47)+('Doc3'!Q163*'Limpador de Vidro.44h'!$D$47),2)</f>
        <v>0</v>
      </c>
      <c r="K163" s="221">
        <f>ROUND(('Doc3'!H163*Serv.44h!$D$48)+('Doc3'!I163*Serv.22h!$D$48)+('Doc3'!J163*Serv.30h!$D$48)+('Doc3'!M163*Superv.44h!$D$45)+('Doc3'!N163*Líder.44h!$D$45)+('Doc3'!O163*Encarregado.44h!$D$45)+('Doc3'!P163*'Ag.Higienização.44h'!$D$48)+('Doc3'!Q163*'Limpador de Vidro.44h'!$D$48),2)</f>
        <v>0</v>
      </c>
      <c r="L163" s="221">
        <f>ROUND(('Doc3'!H163*Serv.44h!$D$49)+('Doc3'!I163*Serv.22h!$D$49)+('Doc3'!J163*Serv.30h!$D$49)+('Doc3'!M163*Superv.44h!$D$46)+('Doc3'!N163*Líder.44h!$D$46)+('Doc3'!O163*Encarregado.44h!$D$46)+('Doc3'!P163*'Ag.Higienização.44h'!$D$49)+('Doc3'!Q163*'Limpador de Vidro.44h'!$D$49),2)</f>
        <v>0</v>
      </c>
      <c r="M163" s="221">
        <f>ROUND(('Doc3'!H163*Serv.44h!$D$50)+('Doc3'!I163*Serv.22h!$D$50)+('Doc3'!J163*Serv.30h!$D$50)+('Doc3'!M163*Superv.44h!$D$47)+('Doc3'!N163*Líder.44h!$D$47)+('Doc3'!O163*Encarregado.44h!$D$47)+('Doc3'!P163*'Ag.Higienização.44h'!$D$50)+('Doc3'!Q163*'Limpador de Vidro.44h'!$D$50),2)</f>
        <v>0</v>
      </c>
      <c r="N163" s="221">
        <f>ROUND(('Doc3'!H163*Serv.44h!$D$51)+('Doc3'!I163*Serv.22h!$D$51)+('Doc3'!J163*Serv.30h!$D$51)+('Doc3'!M163*Superv.44h!$D$48)+('Doc3'!N163*Líder.44h!$D$48)+('Doc3'!O163*Encarregado.44h!$D$48)+('Doc3'!P163*'Ag.Higienização.44h'!$D$51)+('Doc3'!Q163*'Limpador de Vidro.44h'!$D$51),2)</f>
        <v>0</v>
      </c>
      <c r="O163" s="221">
        <f>ROUND(('Doc3'!H163*Serv.44h!$D$52)+('Doc3'!I163*Serv.22h!$D$52)+('Doc3'!J163*Serv.30h!$D$52)+('Doc3'!M163*Superv.44h!$D$49)+('Doc3'!N163*Líder.44h!$D$49)+('Doc3'!O163*Encarregado.44h!$D$49)+('Doc3'!P163*'Ag.Higienização.44h'!$D$52)+('Doc3'!Q163*'Limpador de Vidro.44h'!$D$52),2)</f>
        <v>0</v>
      </c>
      <c r="P163" s="251">
        <f>ROUND(IF(G163&lt;220,Jardin.!$D$74*'Doc3'!U163,IF(G163&gt;=220,Jardin.!$D$67*G163/220)),2)</f>
        <v>0</v>
      </c>
      <c r="Q163" s="221">
        <f>ROUND(IF(G163&lt;220,Jardin.!$D$75*'Doc3'!U163,IF(G163&gt;=220,Jardin.!$D$68*G163/220)),2)</f>
        <v>0</v>
      </c>
      <c r="R163" s="221">
        <f>ROUND(IF(G163&lt;220,Jardin.!$D$76*'Doc3'!U163,IF(G163&gt;=220,Jardin.!$D$69*G163/220)),2)</f>
        <v>0</v>
      </c>
      <c r="S163" s="221">
        <f>ROUND(IF(G163&lt;220,Jardin.!$D$77*'Doc3'!U163,IF(G163&gt;=220,Jardin.!$D$70*G163/220)),2)</f>
        <v>0</v>
      </c>
      <c r="T163" s="221">
        <f>ROUND(IF(G163&lt;220,Jardin.!$D$78*'Doc3'!U163,IF(G163&gt;=220,Jardin.!$D$71*G163/220)),2)</f>
        <v>0</v>
      </c>
      <c r="U163" s="221">
        <f>ROUND(IF(G163&lt;220,Jardin.!$D$79*'Doc3'!U163,IF(G163&gt;=220,Jardin.!$D$72*G163/220)),2)</f>
        <v>0</v>
      </c>
      <c r="V163" s="254">
        <f t="shared" si="4"/>
        <v>0</v>
      </c>
      <c r="W163" s="254">
        <f t="shared" si="5"/>
        <v>0</v>
      </c>
    </row>
    <row r="164" spans="1:23" hidden="1">
      <c r="A164" s="203">
        <f>'Doc1'!A164</f>
        <v>0</v>
      </c>
      <c r="B164" s="204">
        <f>'Doc1'!B164</f>
        <v>0</v>
      </c>
      <c r="C164" s="101">
        <f>'Doc1'!C164</f>
        <v>0</v>
      </c>
      <c r="D164" s="99">
        <f>'Doc1'!D164</f>
        <v>0</v>
      </c>
      <c r="E164" s="89">
        <f>'Doc1'!F164</f>
        <v>0</v>
      </c>
      <c r="F164" s="90">
        <f>'Doc1'!I164</f>
        <v>0</v>
      </c>
      <c r="G164" s="90">
        <f>'Doc1'!K164</f>
        <v>0</v>
      </c>
      <c r="H164" s="221">
        <f>'Doc3'!V164</f>
        <v>0</v>
      </c>
      <c r="I164" s="221">
        <f>'Doc3'!W164</f>
        <v>0</v>
      </c>
      <c r="J164" s="251">
        <f>ROUND(('Doc3'!H164*Serv.44h!$D$47)+('Doc3'!I164*Serv.22h!$D$47)+('Doc3'!J164*Serv.30h!$D$47)+('Doc3'!M164*Superv.44h!$D$44)+('Doc3'!N164*Líder.44h!$D$44)+('Doc3'!O164*Encarregado.44h!$D$44)+('Doc3'!P164*'Ag.Higienização.44h'!$D$47)+('Doc3'!Q164*'Limpador de Vidro.44h'!$D$47),2)</f>
        <v>0</v>
      </c>
      <c r="K164" s="221">
        <f>ROUND(('Doc3'!H164*Serv.44h!$D$48)+('Doc3'!I164*Serv.22h!$D$48)+('Doc3'!J164*Serv.30h!$D$48)+('Doc3'!M164*Superv.44h!$D$45)+('Doc3'!N164*Líder.44h!$D$45)+('Doc3'!O164*Encarregado.44h!$D$45)+('Doc3'!P164*'Ag.Higienização.44h'!$D$48)+('Doc3'!Q164*'Limpador de Vidro.44h'!$D$48),2)</f>
        <v>0</v>
      </c>
      <c r="L164" s="221">
        <f>ROUND(('Doc3'!H164*Serv.44h!$D$49)+('Doc3'!I164*Serv.22h!$D$49)+('Doc3'!J164*Serv.30h!$D$49)+('Doc3'!M164*Superv.44h!$D$46)+('Doc3'!N164*Líder.44h!$D$46)+('Doc3'!O164*Encarregado.44h!$D$46)+('Doc3'!P164*'Ag.Higienização.44h'!$D$49)+('Doc3'!Q164*'Limpador de Vidro.44h'!$D$49),2)</f>
        <v>0</v>
      </c>
      <c r="M164" s="221">
        <f>ROUND(('Doc3'!H164*Serv.44h!$D$50)+('Doc3'!I164*Serv.22h!$D$50)+('Doc3'!J164*Serv.30h!$D$50)+('Doc3'!M164*Superv.44h!$D$47)+('Doc3'!N164*Líder.44h!$D$47)+('Doc3'!O164*Encarregado.44h!$D$47)+('Doc3'!P164*'Ag.Higienização.44h'!$D$50)+('Doc3'!Q164*'Limpador de Vidro.44h'!$D$50),2)</f>
        <v>0</v>
      </c>
      <c r="N164" s="221">
        <f>ROUND(('Doc3'!H164*Serv.44h!$D$51)+('Doc3'!I164*Serv.22h!$D$51)+('Doc3'!J164*Serv.30h!$D$51)+('Doc3'!M164*Superv.44h!$D$48)+('Doc3'!N164*Líder.44h!$D$48)+('Doc3'!O164*Encarregado.44h!$D$48)+('Doc3'!P164*'Ag.Higienização.44h'!$D$51)+('Doc3'!Q164*'Limpador de Vidro.44h'!$D$51),2)</f>
        <v>0</v>
      </c>
      <c r="O164" s="221">
        <f>ROUND(('Doc3'!H164*Serv.44h!$D$52)+('Doc3'!I164*Serv.22h!$D$52)+('Doc3'!J164*Serv.30h!$D$52)+('Doc3'!M164*Superv.44h!$D$49)+('Doc3'!N164*Líder.44h!$D$49)+('Doc3'!O164*Encarregado.44h!$D$49)+('Doc3'!P164*'Ag.Higienização.44h'!$D$52)+('Doc3'!Q164*'Limpador de Vidro.44h'!$D$52),2)</f>
        <v>0</v>
      </c>
      <c r="P164" s="251">
        <f>ROUND(IF(G164&lt;220,Jardin.!$D$74*'Doc3'!U164,IF(G164&gt;=220,Jardin.!$D$67*G164/220)),2)</f>
        <v>0</v>
      </c>
      <c r="Q164" s="221">
        <f>ROUND(IF(G164&lt;220,Jardin.!$D$75*'Doc3'!U164,IF(G164&gt;=220,Jardin.!$D$68*G164/220)),2)</f>
        <v>0</v>
      </c>
      <c r="R164" s="221">
        <f>ROUND(IF(G164&lt;220,Jardin.!$D$76*'Doc3'!U164,IF(G164&gt;=220,Jardin.!$D$69*G164/220)),2)</f>
        <v>0</v>
      </c>
      <c r="S164" s="221">
        <f>ROUND(IF(G164&lt;220,Jardin.!$D$77*'Doc3'!U164,IF(G164&gt;=220,Jardin.!$D$70*G164/220)),2)</f>
        <v>0</v>
      </c>
      <c r="T164" s="221">
        <f>ROUND(IF(G164&lt;220,Jardin.!$D$78*'Doc3'!U164,IF(G164&gt;=220,Jardin.!$D$71*G164/220)),2)</f>
        <v>0</v>
      </c>
      <c r="U164" s="221">
        <f>ROUND(IF(G164&lt;220,Jardin.!$D$79*'Doc3'!U164,IF(G164&gt;=220,Jardin.!$D$72*G164/220)),2)</f>
        <v>0</v>
      </c>
      <c r="V164" s="254">
        <f t="shared" si="4"/>
        <v>0</v>
      </c>
      <c r="W164" s="254">
        <f t="shared" si="5"/>
        <v>0</v>
      </c>
    </row>
    <row r="165" spans="1:23" hidden="1">
      <c r="A165" s="203">
        <f>'Doc1'!A165</f>
        <v>0</v>
      </c>
      <c r="B165" s="204">
        <f>'Doc1'!B165</f>
        <v>0</v>
      </c>
      <c r="C165" s="101">
        <f>'Doc1'!C165</f>
        <v>0</v>
      </c>
      <c r="D165" s="99">
        <f>'Doc1'!D165</f>
        <v>0</v>
      </c>
      <c r="E165" s="89">
        <f>'Doc1'!F165</f>
        <v>0</v>
      </c>
      <c r="F165" s="90">
        <f>'Doc1'!I165</f>
        <v>0</v>
      </c>
      <c r="G165" s="90">
        <f>'Doc1'!K165</f>
        <v>0</v>
      </c>
      <c r="H165" s="221">
        <f>'Doc3'!V165</f>
        <v>0</v>
      </c>
      <c r="I165" s="221">
        <f>'Doc3'!W165</f>
        <v>0</v>
      </c>
      <c r="J165" s="251">
        <f>ROUND(('Doc3'!H165*Serv.44h!$D$47)+('Doc3'!I165*Serv.22h!$D$47)+('Doc3'!J165*Serv.30h!$D$47)+('Doc3'!M165*Superv.44h!$D$44)+('Doc3'!N165*Líder.44h!$D$44)+('Doc3'!O165*Encarregado.44h!$D$44)+('Doc3'!P165*'Ag.Higienização.44h'!$D$47)+('Doc3'!Q165*'Limpador de Vidro.44h'!$D$47),2)</f>
        <v>0</v>
      </c>
      <c r="K165" s="221">
        <f>ROUND(('Doc3'!H165*Serv.44h!$D$48)+('Doc3'!I165*Serv.22h!$D$48)+('Doc3'!J165*Serv.30h!$D$48)+('Doc3'!M165*Superv.44h!$D$45)+('Doc3'!N165*Líder.44h!$D$45)+('Doc3'!O165*Encarregado.44h!$D$45)+('Doc3'!P165*'Ag.Higienização.44h'!$D$48)+('Doc3'!Q165*'Limpador de Vidro.44h'!$D$48),2)</f>
        <v>0</v>
      </c>
      <c r="L165" s="221">
        <f>ROUND(('Doc3'!H165*Serv.44h!$D$49)+('Doc3'!I165*Serv.22h!$D$49)+('Doc3'!J165*Serv.30h!$D$49)+('Doc3'!M165*Superv.44h!$D$46)+('Doc3'!N165*Líder.44h!$D$46)+('Doc3'!O165*Encarregado.44h!$D$46)+('Doc3'!P165*'Ag.Higienização.44h'!$D$49)+('Doc3'!Q165*'Limpador de Vidro.44h'!$D$49),2)</f>
        <v>0</v>
      </c>
      <c r="M165" s="221">
        <f>ROUND(('Doc3'!H165*Serv.44h!$D$50)+('Doc3'!I165*Serv.22h!$D$50)+('Doc3'!J165*Serv.30h!$D$50)+('Doc3'!M165*Superv.44h!$D$47)+('Doc3'!N165*Líder.44h!$D$47)+('Doc3'!O165*Encarregado.44h!$D$47)+('Doc3'!P165*'Ag.Higienização.44h'!$D$50)+('Doc3'!Q165*'Limpador de Vidro.44h'!$D$50),2)</f>
        <v>0</v>
      </c>
      <c r="N165" s="221">
        <f>ROUND(('Doc3'!H165*Serv.44h!$D$51)+('Doc3'!I165*Serv.22h!$D$51)+('Doc3'!J165*Serv.30h!$D$51)+('Doc3'!M165*Superv.44h!$D$48)+('Doc3'!N165*Líder.44h!$D$48)+('Doc3'!O165*Encarregado.44h!$D$48)+('Doc3'!P165*'Ag.Higienização.44h'!$D$51)+('Doc3'!Q165*'Limpador de Vidro.44h'!$D$51),2)</f>
        <v>0</v>
      </c>
      <c r="O165" s="221">
        <f>ROUND(('Doc3'!H165*Serv.44h!$D$52)+('Doc3'!I165*Serv.22h!$D$52)+('Doc3'!J165*Serv.30h!$D$52)+('Doc3'!M165*Superv.44h!$D$49)+('Doc3'!N165*Líder.44h!$D$49)+('Doc3'!O165*Encarregado.44h!$D$49)+('Doc3'!P165*'Ag.Higienização.44h'!$D$52)+('Doc3'!Q165*'Limpador de Vidro.44h'!$D$52),2)</f>
        <v>0</v>
      </c>
      <c r="P165" s="251">
        <f>ROUND(IF(G165&lt;220,Jardin.!$D$74*'Doc3'!U165,IF(G165&gt;=220,Jardin.!$D$67*G165/220)),2)</f>
        <v>0</v>
      </c>
      <c r="Q165" s="221">
        <f>ROUND(IF(G165&lt;220,Jardin.!$D$75*'Doc3'!U165,IF(G165&gt;=220,Jardin.!$D$68*G165/220)),2)</f>
        <v>0</v>
      </c>
      <c r="R165" s="221">
        <f>ROUND(IF(G165&lt;220,Jardin.!$D$76*'Doc3'!U165,IF(G165&gt;=220,Jardin.!$D$69*G165/220)),2)</f>
        <v>0</v>
      </c>
      <c r="S165" s="221">
        <f>ROUND(IF(G165&lt;220,Jardin.!$D$77*'Doc3'!U165,IF(G165&gt;=220,Jardin.!$D$70*G165/220)),2)</f>
        <v>0</v>
      </c>
      <c r="T165" s="221">
        <f>ROUND(IF(G165&lt;220,Jardin.!$D$78*'Doc3'!U165,IF(G165&gt;=220,Jardin.!$D$71*G165/220)),2)</f>
        <v>0</v>
      </c>
      <c r="U165" s="221">
        <f>ROUND(IF(G165&lt;220,Jardin.!$D$79*'Doc3'!U165,IF(G165&gt;=220,Jardin.!$D$72*G165/220)),2)</f>
        <v>0</v>
      </c>
      <c r="V165" s="254">
        <f t="shared" si="4"/>
        <v>0</v>
      </c>
      <c r="W165" s="254">
        <f t="shared" si="5"/>
        <v>0</v>
      </c>
    </row>
    <row r="166" spans="1:23" hidden="1">
      <c r="A166" s="203">
        <f>'Doc1'!A166</f>
        <v>0</v>
      </c>
      <c r="B166" s="204">
        <f>'Doc1'!B166</f>
        <v>0</v>
      </c>
      <c r="C166" s="101">
        <f>'Doc1'!C166</f>
        <v>0</v>
      </c>
      <c r="D166" s="99">
        <f>'Doc1'!D166</f>
        <v>0</v>
      </c>
      <c r="E166" s="89">
        <f>'Doc1'!F166</f>
        <v>0</v>
      </c>
      <c r="F166" s="90">
        <f>'Doc1'!I166</f>
        <v>0</v>
      </c>
      <c r="G166" s="90">
        <f>'Doc1'!K166</f>
        <v>0</v>
      </c>
      <c r="H166" s="221">
        <f>'Doc3'!V166</f>
        <v>0</v>
      </c>
      <c r="I166" s="221">
        <f>'Doc3'!W166</f>
        <v>0</v>
      </c>
      <c r="J166" s="251">
        <f>ROUND(('Doc3'!H166*Serv.44h!$D$47)+('Doc3'!I166*Serv.22h!$D$47)+('Doc3'!J166*Serv.30h!$D$47)+('Doc3'!M166*Superv.44h!$D$44)+('Doc3'!N166*Líder.44h!$D$44)+('Doc3'!O166*Encarregado.44h!$D$44)+('Doc3'!P166*'Ag.Higienização.44h'!$D$47)+('Doc3'!Q166*'Limpador de Vidro.44h'!$D$47),2)</f>
        <v>0</v>
      </c>
      <c r="K166" s="221">
        <f>ROUND(('Doc3'!H166*Serv.44h!$D$48)+('Doc3'!I166*Serv.22h!$D$48)+('Doc3'!J166*Serv.30h!$D$48)+('Doc3'!M166*Superv.44h!$D$45)+('Doc3'!N166*Líder.44h!$D$45)+('Doc3'!O166*Encarregado.44h!$D$45)+('Doc3'!P166*'Ag.Higienização.44h'!$D$48)+('Doc3'!Q166*'Limpador de Vidro.44h'!$D$48),2)</f>
        <v>0</v>
      </c>
      <c r="L166" s="221">
        <f>ROUND(('Doc3'!H166*Serv.44h!$D$49)+('Doc3'!I166*Serv.22h!$D$49)+('Doc3'!J166*Serv.30h!$D$49)+('Doc3'!M166*Superv.44h!$D$46)+('Doc3'!N166*Líder.44h!$D$46)+('Doc3'!O166*Encarregado.44h!$D$46)+('Doc3'!P166*'Ag.Higienização.44h'!$D$49)+('Doc3'!Q166*'Limpador de Vidro.44h'!$D$49),2)</f>
        <v>0</v>
      </c>
      <c r="M166" s="221">
        <f>ROUND(('Doc3'!H166*Serv.44h!$D$50)+('Doc3'!I166*Serv.22h!$D$50)+('Doc3'!J166*Serv.30h!$D$50)+('Doc3'!M166*Superv.44h!$D$47)+('Doc3'!N166*Líder.44h!$D$47)+('Doc3'!O166*Encarregado.44h!$D$47)+('Doc3'!P166*'Ag.Higienização.44h'!$D$50)+('Doc3'!Q166*'Limpador de Vidro.44h'!$D$50),2)</f>
        <v>0</v>
      </c>
      <c r="N166" s="221">
        <f>ROUND(('Doc3'!H166*Serv.44h!$D$51)+('Doc3'!I166*Serv.22h!$D$51)+('Doc3'!J166*Serv.30h!$D$51)+('Doc3'!M166*Superv.44h!$D$48)+('Doc3'!N166*Líder.44h!$D$48)+('Doc3'!O166*Encarregado.44h!$D$48)+('Doc3'!P166*'Ag.Higienização.44h'!$D$51)+('Doc3'!Q166*'Limpador de Vidro.44h'!$D$51),2)</f>
        <v>0</v>
      </c>
      <c r="O166" s="221">
        <f>ROUND(('Doc3'!H166*Serv.44h!$D$52)+('Doc3'!I166*Serv.22h!$D$52)+('Doc3'!J166*Serv.30h!$D$52)+('Doc3'!M166*Superv.44h!$D$49)+('Doc3'!N166*Líder.44h!$D$49)+('Doc3'!O166*Encarregado.44h!$D$49)+('Doc3'!P166*'Ag.Higienização.44h'!$D$52)+('Doc3'!Q166*'Limpador de Vidro.44h'!$D$52),2)</f>
        <v>0</v>
      </c>
      <c r="P166" s="251">
        <f>ROUND(IF(G166&lt;220,Jardin.!$D$74*'Doc3'!U166,IF(G166&gt;=220,Jardin.!$D$67*G166/220)),2)</f>
        <v>0</v>
      </c>
      <c r="Q166" s="221">
        <f>ROUND(IF(G166&lt;220,Jardin.!$D$75*'Doc3'!U166,IF(G166&gt;=220,Jardin.!$D$68*G166/220)),2)</f>
        <v>0</v>
      </c>
      <c r="R166" s="221">
        <f>ROUND(IF(G166&lt;220,Jardin.!$D$76*'Doc3'!U166,IF(G166&gt;=220,Jardin.!$D$69*G166/220)),2)</f>
        <v>0</v>
      </c>
      <c r="S166" s="221">
        <f>ROUND(IF(G166&lt;220,Jardin.!$D$77*'Doc3'!U166,IF(G166&gt;=220,Jardin.!$D$70*G166/220)),2)</f>
        <v>0</v>
      </c>
      <c r="T166" s="221">
        <f>ROUND(IF(G166&lt;220,Jardin.!$D$78*'Doc3'!U166,IF(G166&gt;=220,Jardin.!$D$71*G166/220)),2)</f>
        <v>0</v>
      </c>
      <c r="U166" s="221">
        <f>ROUND(IF(G166&lt;220,Jardin.!$D$79*'Doc3'!U166,IF(G166&gt;=220,Jardin.!$D$72*G166/220)),2)</f>
        <v>0</v>
      </c>
      <c r="V166" s="254">
        <f t="shared" si="4"/>
        <v>0</v>
      </c>
      <c r="W166" s="254">
        <f t="shared" si="5"/>
        <v>0</v>
      </c>
    </row>
    <row r="167" spans="1:23" hidden="1">
      <c r="A167" s="203">
        <f>'Doc1'!A167</f>
        <v>0</v>
      </c>
      <c r="B167" s="204">
        <f>'Doc1'!B167</f>
        <v>0</v>
      </c>
      <c r="C167" s="101">
        <f>'Doc1'!C167</f>
        <v>0</v>
      </c>
      <c r="D167" s="99">
        <f>'Doc1'!D167</f>
        <v>0</v>
      </c>
      <c r="E167" s="89">
        <f>'Doc1'!F167</f>
        <v>0</v>
      </c>
      <c r="F167" s="90">
        <f>'Doc1'!I167</f>
        <v>0</v>
      </c>
      <c r="G167" s="90">
        <f>'Doc1'!K167</f>
        <v>0</v>
      </c>
      <c r="H167" s="221">
        <f>'Doc3'!V167</f>
        <v>0</v>
      </c>
      <c r="I167" s="221">
        <f>'Doc3'!W167</f>
        <v>0</v>
      </c>
      <c r="J167" s="251">
        <f>ROUND(('Doc3'!H167*Serv.44h!$D$47)+('Doc3'!I167*Serv.22h!$D$47)+('Doc3'!J167*Serv.30h!$D$47)+('Doc3'!M167*Superv.44h!$D$44)+('Doc3'!N167*Líder.44h!$D$44)+('Doc3'!O167*Encarregado.44h!$D$44)+('Doc3'!P167*'Ag.Higienização.44h'!$D$47)+('Doc3'!Q167*'Limpador de Vidro.44h'!$D$47),2)</f>
        <v>0</v>
      </c>
      <c r="K167" s="221">
        <f>ROUND(('Doc3'!H167*Serv.44h!$D$48)+('Doc3'!I167*Serv.22h!$D$48)+('Doc3'!J167*Serv.30h!$D$48)+('Doc3'!M167*Superv.44h!$D$45)+('Doc3'!N167*Líder.44h!$D$45)+('Doc3'!O167*Encarregado.44h!$D$45)+('Doc3'!P167*'Ag.Higienização.44h'!$D$48)+('Doc3'!Q167*'Limpador de Vidro.44h'!$D$48),2)</f>
        <v>0</v>
      </c>
      <c r="L167" s="221">
        <f>ROUND(('Doc3'!H167*Serv.44h!$D$49)+('Doc3'!I167*Serv.22h!$D$49)+('Doc3'!J167*Serv.30h!$D$49)+('Doc3'!M167*Superv.44h!$D$46)+('Doc3'!N167*Líder.44h!$D$46)+('Doc3'!O167*Encarregado.44h!$D$46)+('Doc3'!P167*'Ag.Higienização.44h'!$D$49)+('Doc3'!Q167*'Limpador de Vidro.44h'!$D$49),2)</f>
        <v>0</v>
      </c>
      <c r="M167" s="221">
        <f>ROUND(('Doc3'!H167*Serv.44h!$D$50)+('Doc3'!I167*Serv.22h!$D$50)+('Doc3'!J167*Serv.30h!$D$50)+('Doc3'!M167*Superv.44h!$D$47)+('Doc3'!N167*Líder.44h!$D$47)+('Doc3'!O167*Encarregado.44h!$D$47)+('Doc3'!P167*'Ag.Higienização.44h'!$D$50)+('Doc3'!Q167*'Limpador de Vidro.44h'!$D$50),2)</f>
        <v>0</v>
      </c>
      <c r="N167" s="221">
        <f>ROUND(('Doc3'!H167*Serv.44h!$D$51)+('Doc3'!I167*Serv.22h!$D$51)+('Doc3'!J167*Serv.30h!$D$51)+('Doc3'!M167*Superv.44h!$D$48)+('Doc3'!N167*Líder.44h!$D$48)+('Doc3'!O167*Encarregado.44h!$D$48)+('Doc3'!P167*'Ag.Higienização.44h'!$D$51)+('Doc3'!Q167*'Limpador de Vidro.44h'!$D$51),2)</f>
        <v>0</v>
      </c>
      <c r="O167" s="221">
        <f>ROUND(('Doc3'!H167*Serv.44h!$D$52)+('Doc3'!I167*Serv.22h!$D$52)+('Doc3'!J167*Serv.30h!$D$52)+('Doc3'!M167*Superv.44h!$D$49)+('Doc3'!N167*Líder.44h!$D$49)+('Doc3'!O167*Encarregado.44h!$D$49)+('Doc3'!P167*'Ag.Higienização.44h'!$D$52)+('Doc3'!Q167*'Limpador de Vidro.44h'!$D$52),2)</f>
        <v>0</v>
      </c>
      <c r="P167" s="251">
        <f>ROUND(IF(G167&lt;220,Jardin.!$D$74*'Doc3'!U167,IF(G167&gt;=220,Jardin.!$D$67*G167/220)),2)</f>
        <v>0</v>
      </c>
      <c r="Q167" s="221">
        <f>ROUND(IF(G167&lt;220,Jardin.!$D$75*'Doc3'!U167,IF(G167&gt;=220,Jardin.!$D$68*G167/220)),2)</f>
        <v>0</v>
      </c>
      <c r="R167" s="221">
        <f>ROUND(IF(G167&lt;220,Jardin.!$D$76*'Doc3'!U167,IF(G167&gt;=220,Jardin.!$D$69*G167/220)),2)</f>
        <v>0</v>
      </c>
      <c r="S167" s="221">
        <f>ROUND(IF(G167&lt;220,Jardin.!$D$77*'Doc3'!U167,IF(G167&gt;=220,Jardin.!$D$70*G167/220)),2)</f>
        <v>0</v>
      </c>
      <c r="T167" s="221">
        <f>ROUND(IF(G167&lt;220,Jardin.!$D$78*'Doc3'!U167,IF(G167&gt;=220,Jardin.!$D$71*G167/220)),2)</f>
        <v>0</v>
      </c>
      <c r="U167" s="221">
        <f>ROUND(IF(G167&lt;220,Jardin.!$D$79*'Doc3'!U167,IF(G167&gt;=220,Jardin.!$D$72*G167/220)),2)</f>
        <v>0</v>
      </c>
      <c r="V167" s="254">
        <f t="shared" si="4"/>
        <v>0</v>
      </c>
      <c r="W167" s="254">
        <f t="shared" si="5"/>
        <v>0</v>
      </c>
    </row>
    <row r="168" spans="1:23" hidden="1">
      <c r="A168" s="203">
        <f>'Doc1'!A168</f>
        <v>0</v>
      </c>
      <c r="B168" s="204">
        <f>'Doc1'!B168</f>
        <v>0</v>
      </c>
      <c r="C168" s="101">
        <f>'Doc1'!C168</f>
        <v>0</v>
      </c>
      <c r="D168" s="99">
        <f>'Doc1'!D168</f>
        <v>0</v>
      </c>
      <c r="E168" s="89">
        <f>'Doc1'!F168</f>
        <v>0</v>
      </c>
      <c r="F168" s="90">
        <f>'Doc1'!I168</f>
        <v>0</v>
      </c>
      <c r="G168" s="90">
        <f>'Doc1'!K168</f>
        <v>0</v>
      </c>
      <c r="H168" s="221">
        <f>'Doc3'!V168</f>
        <v>0</v>
      </c>
      <c r="I168" s="221">
        <f>'Doc3'!W168</f>
        <v>0</v>
      </c>
      <c r="J168" s="251">
        <f>ROUND(('Doc3'!H168*Serv.44h!$D$47)+('Doc3'!I168*Serv.22h!$D$47)+('Doc3'!J168*Serv.30h!$D$47)+('Doc3'!M168*Superv.44h!$D$44)+('Doc3'!N168*Líder.44h!$D$44)+('Doc3'!O168*Encarregado.44h!$D$44)+('Doc3'!P168*'Ag.Higienização.44h'!$D$47)+('Doc3'!Q168*'Limpador de Vidro.44h'!$D$47),2)</f>
        <v>0</v>
      </c>
      <c r="K168" s="221">
        <f>ROUND(('Doc3'!H168*Serv.44h!$D$48)+('Doc3'!I168*Serv.22h!$D$48)+('Doc3'!J168*Serv.30h!$D$48)+('Doc3'!M168*Superv.44h!$D$45)+('Doc3'!N168*Líder.44h!$D$45)+('Doc3'!O168*Encarregado.44h!$D$45)+('Doc3'!P168*'Ag.Higienização.44h'!$D$48)+('Doc3'!Q168*'Limpador de Vidro.44h'!$D$48),2)</f>
        <v>0</v>
      </c>
      <c r="L168" s="221">
        <f>ROUND(('Doc3'!H168*Serv.44h!$D$49)+('Doc3'!I168*Serv.22h!$D$49)+('Doc3'!J168*Serv.30h!$D$49)+('Doc3'!M168*Superv.44h!$D$46)+('Doc3'!N168*Líder.44h!$D$46)+('Doc3'!O168*Encarregado.44h!$D$46)+('Doc3'!P168*'Ag.Higienização.44h'!$D$49)+('Doc3'!Q168*'Limpador de Vidro.44h'!$D$49),2)</f>
        <v>0</v>
      </c>
      <c r="M168" s="221">
        <f>ROUND(('Doc3'!H168*Serv.44h!$D$50)+('Doc3'!I168*Serv.22h!$D$50)+('Doc3'!J168*Serv.30h!$D$50)+('Doc3'!M168*Superv.44h!$D$47)+('Doc3'!N168*Líder.44h!$D$47)+('Doc3'!O168*Encarregado.44h!$D$47)+('Doc3'!P168*'Ag.Higienização.44h'!$D$50)+('Doc3'!Q168*'Limpador de Vidro.44h'!$D$50),2)</f>
        <v>0</v>
      </c>
      <c r="N168" s="221">
        <f>ROUND(('Doc3'!H168*Serv.44h!$D$51)+('Doc3'!I168*Serv.22h!$D$51)+('Doc3'!J168*Serv.30h!$D$51)+('Doc3'!M168*Superv.44h!$D$48)+('Doc3'!N168*Líder.44h!$D$48)+('Doc3'!O168*Encarregado.44h!$D$48)+('Doc3'!P168*'Ag.Higienização.44h'!$D$51)+('Doc3'!Q168*'Limpador de Vidro.44h'!$D$51),2)</f>
        <v>0</v>
      </c>
      <c r="O168" s="221">
        <f>ROUND(('Doc3'!H168*Serv.44h!$D$52)+('Doc3'!I168*Serv.22h!$D$52)+('Doc3'!J168*Serv.30h!$D$52)+('Doc3'!M168*Superv.44h!$D$49)+('Doc3'!N168*Líder.44h!$D$49)+('Doc3'!O168*Encarregado.44h!$D$49)+('Doc3'!P168*'Ag.Higienização.44h'!$D$52)+('Doc3'!Q168*'Limpador de Vidro.44h'!$D$52),2)</f>
        <v>0</v>
      </c>
      <c r="P168" s="251">
        <f>ROUND(IF(G168&lt;220,Jardin.!$D$74*'Doc3'!U168,IF(G168&gt;=220,Jardin.!$D$67*G168/220)),2)</f>
        <v>0</v>
      </c>
      <c r="Q168" s="221">
        <f>ROUND(IF(G168&lt;220,Jardin.!$D$75*'Doc3'!U168,IF(G168&gt;=220,Jardin.!$D$68*G168/220)),2)</f>
        <v>0</v>
      </c>
      <c r="R168" s="221">
        <f>ROUND(IF(G168&lt;220,Jardin.!$D$76*'Doc3'!U168,IF(G168&gt;=220,Jardin.!$D$69*G168/220)),2)</f>
        <v>0</v>
      </c>
      <c r="S168" s="221">
        <f>ROUND(IF(G168&lt;220,Jardin.!$D$77*'Doc3'!U168,IF(G168&gt;=220,Jardin.!$D$70*G168/220)),2)</f>
        <v>0</v>
      </c>
      <c r="T168" s="221">
        <f>ROUND(IF(G168&lt;220,Jardin.!$D$78*'Doc3'!U168,IF(G168&gt;=220,Jardin.!$D$71*G168/220)),2)</f>
        <v>0</v>
      </c>
      <c r="U168" s="221">
        <f>ROUND(IF(G168&lt;220,Jardin.!$D$79*'Doc3'!U168,IF(G168&gt;=220,Jardin.!$D$72*G168/220)),2)</f>
        <v>0</v>
      </c>
      <c r="V168" s="254">
        <f t="shared" si="4"/>
        <v>0</v>
      </c>
      <c r="W168" s="254">
        <f t="shared" si="5"/>
        <v>0</v>
      </c>
    </row>
    <row r="169" spans="1:23" hidden="1">
      <c r="A169" s="203">
        <f>'Doc1'!A169</f>
        <v>0</v>
      </c>
      <c r="B169" s="204">
        <f>'Doc1'!B169</f>
        <v>0</v>
      </c>
      <c r="C169" s="101">
        <f>'Doc1'!C169</f>
        <v>0</v>
      </c>
      <c r="D169" s="99">
        <f>'Doc1'!D169</f>
        <v>0</v>
      </c>
      <c r="E169" s="89">
        <f>'Doc1'!F169</f>
        <v>0</v>
      </c>
      <c r="F169" s="90">
        <f>'Doc1'!I169</f>
        <v>0</v>
      </c>
      <c r="G169" s="90">
        <f>'Doc1'!K169</f>
        <v>0</v>
      </c>
      <c r="H169" s="221">
        <f>'Doc3'!V169</f>
        <v>0</v>
      </c>
      <c r="I169" s="221">
        <f>'Doc3'!W169</f>
        <v>0</v>
      </c>
      <c r="J169" s="251">
        <f>ROUND(('Doc3'!H169*Serv.44h!$D$47)+('Doc3'!I169*Serv.22h!$D$47)+('Doc3'!J169*Serv.30h!$D$47)+('Doc3'!M169*Superv.44h!$D$44)+('Doc3'!N169*Líder.44h!$D$44)+('Doc3'!O169*Encarregado.44h!$D$44)+('Doc3'!P169*'Ag.Higienização.44h'!$D$47)+('Doc3'!Q169*'Limpador de Vidro.44h'!$D$47),2)</f>
        <v>0</v>
      </c>
      <c r="K169" s="221">
        <f>ROUND(('Doc3'!H169*Serv.44h!$D$48)+('Doc3'!I169*Serv.22h!$D$48)+('Doc3'!J169*Serv.30h!$D$48)+('Doc3'!M169*Superv.44h!$D$45)+('Doc3'!N169*Líder.44h!$D$45)+('Doc3'!O169*Encarregado.44h!$D$45)+('Doc3'!P169*'Ag.Higienização.44h'!$D$48)+('Doc3'!Q169*'Limpador de Vidro.44h'!$D$48),2)</f>
        <v>0</v>
      </c>
      <c r="L169" s="221">
        <f>ROUND(('Doc3'!H169*Serv.44h!$D$49)+('Doc3'!I169*Serv.22h!$D$49)+('Doc3'!J169*Serv.30h!$D$49)+('Doc3'!M169*Superv.44h!$D$46)+('Doc3'!N169*Líder.44h!$D$46)+('Doc3'!O169*Encarregado.44h!$D$46)+('Doc3'!P169*'Ag.Higienização.44h'!$D$49)+('Doc3'!Q169*'Limpador de Vidro.44h'!$D$49),2)</f>
        <v>0</v>
      </c>
      <c r="M169" s="221">
        <f>ROUND(('Doc3'!H169*Serv.44h!$D$50)+('Doc3'!I169*Serv.22h!$D$50)+('Doc3'!J169*Serv.30h!$D$50)+('Doc3'!M169*Superv.44h!$D$47)+('Doc3'!N169*Líder.44h!$D$47)+('Doc3'!O169*Encarregado.44h!$D$47)+('Doc3'!P169*'Ag.Higienização.44h'!$D$50)+('Doc3'!Q169*'Limpador de Vidro.44h'!$D$50),2)</f>
        <v>0</v>
      </c>
      <c r="N169" s="221">
        <f>ROUND(('Doc3'!H169*Serv.44h!$D$51)+('Doc3'!I169*Serv.22h!$D$51)+('Doc3'!J169*Serv.30h!$D$51)+('Doc3'!M169*Superv.44h!$D$48)+('Doc3'!N169*Líder.44h!$D$48)+('Doc3'!O169*Encarregado.44h!$D$48)+('Doc3'!P169*'Ag.Higienização.44h'!$D$51)+('Doc3'!Q169*'Limpador de Vidro.44h'!$D$51),2)</f>
        <v>0</v>
      </c>
      <c r="O169" s="221">
        <f>ROUND(('Doc3'!H169*Serv.44h!$D$52)+('Doc3'!I169*Serv.22h!$D$52)+('Doc3'!J169*Serv.30h!$D$52)+('Doc3'!M169*Superv.44h!$D$49)+('Doc3'!N169*Líder.44h!$D$49)+('Doc3'!O169*Encarregado.44h!$D$49)+('Doc3'!P169*'Ag.Higienização.44h'!$D$52)+('Doc3'!Q169*'Limpador de Vidro.44h'!$D$52),2)</f>
        <v>0</v>
      </c>
      <c r="P169" s="251">
        <f>ROUND(IF(G169&lt;220,Jardin.!$D$74*'Doc3'!U169,IF(G169&gt;=220,Jardin.!$D$67*G169/220)),2)</f>
        <v>0</v>
      </c>
      <c r="Q169" s="221">
        <f>ROUND(IF(G169&lt;220,Jardin.!$D$75*'Doc3'!U169,IF(G169&gt;=220,Jardin.!$D$68*G169/220)),2)</f>
        <v>0</v>
      </c>
      <c r="R169" s="221">
        <f>ROUND(IF(G169&lt;220,Jardin.!$D$76*'Doc3'!U169,IF(G169&gt;=220,Jardin.!$D$69*G169/220)),2)</f>
        <v>0</v>
      </c>
      <c r="S169" s="221">
        <f>ROUND(IF(G169&lt;220,Jardin.!$D$77*'Doc3'!U169,IF(G169&gt;=220,Jardin.!$D$70*G169/220)),2)</f>
        <v>0</v>
      </c>
      <c r="T169" s="221">
        <f>ROUND(IF(G169&lt;220,Jardin.!$D$78*'Doc3'!U169,IF(G169&gt;=220,Jardin.!$D$71*G169/220)),2)</f>
        <v>0</v>
      </c>
      <c r="U169" s="221">
        <f>ROUND(IF(G169&lt;220,Jardin.!$D$79*'Doc3'!U169,IF(G169&gt;=220,Jardin.!$D$72*G169/220)),2)</f>
        <v>0</v>
      </c>
      <c r="V169" s="254">
        <f t="shared" si="4"/>
        <v>0</v>
      </c>
      <c r="W169" s="254">
        <f t="shared" si="5"/>
        <v>0</v>
      </c>
    </row>
    <row r="170" spans="1:23" hidden="1">
      <c r="A170" s="203">
        <f>'Doc1'!A170</f>
        <v>0</v>
      </c>
      <c r="B170" s="204">
        <f>'Doc1'!B170</f>
        <v>0</v>
      </c>
      <c r="C170" s="101">
        <f>'Doc1'!C170</f>
        <v>0</v>
      </c>
      <c r="D170" s="99">
        <f>'Doc1'!D170</f>
        <v>0</v>
      </c>
      <c r="E170" s="89">
        <f>'Doc1'!F170</f>
        <v>0</v>
      </c>
      <c r="F170" s="90">
        <f>'Doc1'!I170</f>
        <v>0</v>
      </c>
      <c r="G170" s="90">
        <f>'Doc1'!K170</f>
        <v>0</v>
      </c>
      <c r="H170" s="221">
        <f>'Doc3'!V170</f>
        <v>0</v>
      </c>
      <c r="I170" s="221">
        <f>'Doc3'!W170</f>
        <v>0</v>
      </c>
      <c r="J170" s="251">
        <f>ROUND(('Doc3'!H170*Serv.44h!$D$47)+('Doc3'!I170*Serv.22h!$D$47)+('Doc3'!J170*Serv.30h!$D$47)+('Doc3'!M170*Superv.44h!$D$44)+('Doc3'!N170*Líder.44h!$D$44)+('Doc3'!O170*Encarregado.44h!$D$44)+('Doc3'!P170*'Ag.Higienização.44h'!$D$47)+('Doc3'!Q170*'Limpador de Vidro.44h'!$D$47),2)</f>
        <v>0</v>
      </c>
      <c r="K170" s="221">
        <f>ROUND(('Doc3'!H170*Serv.44h!$D$48)+('Doc3'!I170*Serv.22h!$D$48)+('Doc3'!J170*Serv.30h!$D$48)+('Doc3'!M170*Superv.44h!$D$45)+('Doc3'!N170*Líder.44h!$D$45)+('Doc3'!O170*Encarregado.44h!$D$45)+('Doc3'!P170*'Ag.Higienização.44h'!$D$48)+('Doc3'!Q170*'Limpador de Vidro.44h'!$D$48),2)</f>
        <v>0</v>
      </c>
      <c r="L170" s="221">
        <f>ROUND(('Doc3'!H170*Serv.44h!$D$49)+('Doc3'!I170*Serv.22h!$D$49)+('Doc3'!J170*Serv.30h!$D$49)+('Doc3'!M170*Superv.44h!$D$46)+('Doc3'!N170*Líder.44h!$D$46)+('Doc3'!O170*Encarregado.44h!$D$46)+('Doc3'!P170*'Ag.Higienização.44h'!$D$49)+('Doc3'!Q170*'Limpador de Vidro.44h'!$D$49),2)</f>
        <v>0</v>
      </c>
      <c r="M170" s="221">
        <f>ROUND(('Doc3'!H170*Serv.44h!$D$50)+('Doc3'!I170*Serv.22h!$D$50)+('Doc3'!J170*Serv.30h!$D$50)+('Doc3'!M170*Superv.44h!$D$47)+('Doc3'!N170*Líder.44h!$D$47)+('Doc3'!O170*Encarregado.44h!$D$47)+('Doc3'!P170*'Ag.Higienização.44h'!$D$50)+('Doc3'!Q170*'Limpador de Vidro.44h'!$D$50),2)</f>
        <v>0</v>
      </c>
      <c r="N170" s="221">
        <f>ROUND(('Doc3'!H170*Serv.44h!$D$51)+('Doc3'!I170*Serv.22h!$D$51)+('Doc3'!J170*Serv.30h!$D$51)+('Doc3'!M170*Superv.44h!$D$48)+('Doc3'!N170*Líder.44h!$D$48)+('Doc3'!O170*Encarregado.44h!$D$48)+('Doc3'!P170*'Ag.Higienização.44h'!$D$51)+('Doc3'!Q170*'Limpador de Vidro.44h'!$D$51),2)</f>
        <v>0</v>
      </c>
      <c r="O170" s="221">
        <f>ROUND(('Doc3'!H170*Serv.44h!$D$52)+('Doc3'!I170*Serv.22h!$D$52)+('Doc3'!J170*Serv.30h!$D$52)+('Doc3'!M170*Superv.44h!$D$49)+('Doc3'!N170*Líder.44h!$D$49)+('Doc3'!O170*Encarregado.44h!$D$49)+('Doc3'!P170*'Ag.Higienização.44h'!$D$52)+('Doc3'!Q170*'Limpador de Vidro.44h'!$D$52),2)</f>
        <v>0</v>
      </c>
      <c r="P170" s="251">
        <f>ROUND(IF(G170&lt;220,Jardin.!$D$74*'Doc3'!U170,IF(G170&gt;=220,Jardin.!$D$67*G170/220)),2)</f>
        <v>0</v>
      </c>
      <c r="Q170" s="221">
        <f>ROUND(IF(G170&lt;220,Jardin.!$D$75*'Doc3'!U170,IF(G170&gt;=220,Jardin.!$D$68*G170/220)),2)</f>
        <v>0</v>
      </c>
      <c r="R170" s="221">
        <f>ROUND(IF(G170&lt;220,Jardin.!$D$76*'Doc3'!U170,IF(G170&gt;=220,Jardin.!$D$69*G170/220)),2)</f>
        <v>0</v>
      </c>
      <c r="S170" s="221">
        <f>ROUND(IF(G170&lt;220,Jardin.!$D$77*'Doc3'!U170,IF(G170&gt;=220,Jardin.!$D$70*G170/220)),2)</f>
        <v>0</v>
      </c>
      <c r="T170" s="221">
        <f>ROUND(IF(G170&lt;220,Jardin.!$D$78*'Doc3'!U170,IF(G170&gt;=220,Jardin.!$D$71*G170/220)),2)</f>
        <v>0</v>
      </c>
      <c r="U170" s="221">
        <f>ROUND(IF(G170&lt;220,Jardin.!$D$79*'Doc3'!U170,IF(G170&gt;=220,Jardin.!$D$72*G170/220)),2)</f>
        <v>0</v>
      </c>
      <c r="V170" s="254">
        <f t="shared" si="4"/>
        <v>0</v>
      </c>
      <c r="W170" s="254">
        <f t="shared" si="5"/>
        <v>0</v>
      </c>
    </row>
    <row r="171" spans="1:23" hidden="1">
      <c r="A171" s="203">
        <f>'Doc1'!A171</f>
        <v>0</v>
      </c>
      <c r="B171" s="204">
        <f>'Doc1'!B171</f>
        <v>0</v>
      </c>
      <c r="C171" s="101">
        <f>'Doc1'!C171</f>
        <v>0</v>
      </c>
      <c r="D171" s="99">
        <f>'Doc1'!D171</f>
        <v>0</v>
      </c>
      <c r="E171" s="89">
        <f>'Doc1'!F171</f>
        <v>0</v>
      </c>
      <c r="F171" s="90">
        <f>'Doc1'!I171</f>
        <v>0</v>
      </c>
      <c r="G171" s="90">
        <f>'Doc1'!K171</f>
        <v>0</v>
      </c>
      <c r="H171" s="221">
        <f>'Doc3'!V171</f>
        <v>0</v>
      </c>
      <c r="I171" s="221">
        <f>'Doc3'!W171</f>
        <v>0</v>
      </c>
      <c r="J171" s="251">
        <f>ROUND(('Doc3'!H171*Serv.44h!$D$47)+('Doc3'!I171*Serv.22h!$D$47)+('Doc3'!J171*Serv.30h!$D$47)+('Doc3'!M171*Superv.44h!$D$44)+('Doc3'!N171*Líder.44h!$D$44)+('Doc3'!O171*Encarregado.44h!$D$44)+('Doc3'!P171*'Ag.Higienização.44h'!$D$47)+('Doc3'!Q171*'Limpador de Vidro.44h'!$D$47),2)</f>
        <v>0</v>
      </c>
      <c r="K171" s="221">
        <f>ROUND(('Doc3'!H171*Serv.44h!$D$48)+('Doc3'!I171*Serv.22h!$D$48)+('Doc3'!J171*Serv.30h!$D$48)+('Doc3'!M171*Superv.44h!$D$45)+('Doc3'!N171*Líder.44h!$D$45)+('Doc3'!O171*Encarregado.44h!$D$45)+('Doc3'!P171*'Ag.Higienização.44h'!$D$48)+('Doc3'!Q171*'Limpador de Vidro.44h'!$D$48),2)</f>
        <v>0</v>
      </c>
      <c r="L171" s="221">
        <f>ROUND(('Doc3'!H171*Serv.44h!$D$49)+('Doc3'!I171*Serv.22h!$D$49)+('Doc3'!J171*Serv.30h!$D$49)+('Doc3'!M171*Superv.44h!$D$46)+('Doc3'!N171*Líder.44h!$D$46)+('Doc3'!O171*Encarregado.44h!$D$46)+('Doc3'!P171*'Ag.Higienização.44h'!$D$49)+('Doc3'!Q171*'Limpador de Vidro.44h'!$D$49),2)</f>
        <v>0</v>
      </c>
      <c r="M171" s="221">
        <f>ROUND(('Doc3'!H171*Serv.44h!$D$50)+('Doc3'!I171*Serv.22h!$D$50)+('Doc3'!J171*Serv.30h!$D$50)+('Doc3'!M171*Superv.44h!$D$47)+('Doc3'!N171*Líder.44h!$D$47)+('Doc3'!O171*Encarregado.44h!$D$47)+('Doc3'!P171*'Ag.Higienização.44h'!$D$50)+('Doc3'!Q171*'Limpador de Vidro.44h'!$D$50),2)</f>
        <v>0</v>
      </c>
      <c r="N171" s="221">
        <f>ROUND(('Doc3'!H171*Serv.44h!$D$51)+('Doc3'!I171*Serv.22h!$D$51)+('Doc3'!J171*Serv.30h!$D$51)+('Doc3'!M171*Superv.44h!$D$48)+('Doc3'!N171*Líder.44h!$D$48)+('Doc3'!O171*Encarregado.44h!$D$48)+('Doc3'!P171*'Ag.Higienização.44h'!$D$51)+('Doc3'!Q171*'Limpador de Vidro.44h'!$D$51),2)</f>
        <v>0</v>
      </c>
      <c r="O171" s="221">
        <f>ROUND(('Doc3'!H171*Serv.44h!$D$52)+('Doc3'!I171*Serv.22h!$D$52)+('Doc3'!J171*Serv.30h!$D$52)+('Doc3'!M171*Superv.44h!$D$49)+('Doc3'!N171*Líder.44h!$D$49)+('Doc3'!O171*Encarregado.44h!$D$49)+('Doc3'!P171*'Ag.Higienização.44h'!$D$52)+('Doc3'!Q171*'Limpador de Vidro.44h'!$D$52),2)</f>
        <v>0</v>
      </c>
      <c r="P171" s="251">
        <f>ROUND(IF(G171&lt;220,Jardin.!$D$74*'Doc3'!U171,IF(G171&gt;=220,Jardin.!$D$67*G171/220)),2)</f>
        <v>0</v>
      </c>
      <c r="Q171" s="221">
        <f>ROUND(IF(G171&lt;220,Jardin.!$D$75*'Doc3'!U171,IF(G171&gt;=220,Jardin.!$D$68*G171/220)),2)</f>
        <v>0</v>
      </c>
      <c r="R171" s="221">
        <f>ROUND(IF(G171&lt;220,Jardin.!$D$76*'Doc3'!U171,IF(G171&gt;=220,Jardin.!$D$69*G171/220)),2)</f>
        <v>0</v>
      </c>
      <c r="S171" s="221">
        <f>ROUND(IF(G171&lt;220,Jardin.!$D$77*'Doc3'!U171,IF(G171&gt;=220,Jardin.!$D$70*G171/220)),2)</f>
        <v>0</v>
      </c>
      <c r="T171" s="221">
        <f>ROUND(IF(G171&lt;220,Jardin.!$D$78*'Doc3'!U171,IF(G171&gt;=220,Jardin.!$D$71*G171/220)),2)</f>
        <v>0</v>
      </c>
      <c r="U171" s="221">
        <f>ROUND(IF(G171&lt;220,Jardin.!$D$79*'Doc3'!U171,IF(G171&gt;=220,Jardin.!$D$72*G171/220)),2)</f>
        <v>0</v>
      </c>
      <c r="V171" s="254">
        <f t="shared" si="4"/>
        <v>0</v>
      </c>
      <c r="W171" s="254">
        <f t="shared" si="5"/>
        <v>0</v>
      </c>
    </row>
    <row r="172" spans="1:23" hidden="1">
      <c r="A172" s="203">
        <f>'Doc1'!A172</f>
        <v>0</v>
      </c>
      <c r="B172" s="204">
        <f>'Doc1'!B172</f>
        <v>0</v>
      </c>
      <c r="C172" s="101">
        <f>'Doc1'!C172</f>
        <v>0</v>
      </c>
      <c r="D172" s="99">
        <f>'Doc1'!D172</f>
        <v>0</v>
      </c>
      <c r="E172" s="89">
        <f>'Doc1'!F172</f>
        <v>0</v>
      </c>
      <c r="F172" s="90">
        <f>'Doc1'!I172</f>
        <v>0</v>
      </c>
      <c r="G172" s="90">
        <f>'Doc1'!K172</f>
        <v>0</v>
      </c>
      <c r="H172" s="221">
        <f>'Doc3'!V172</f>
        <v>0</v>
      </c>
      <c r="I172" s="221">
        <f>'Doc3'!W172</f>
        <v>0</v>
      </c>
      <c r="J172" s="251">
        <f>ROUND(('Doc3'!H172*Serv.44h!$D$47)+('Doc3'!I172*Serv.22h!$D$47)+('Doc3'!J172*Serv.30h!$D$47)+('Doc3'!M172*Superv.44h!$D$44)+('Doc3'!N172*Líder.44h!$D$44)+('Doc3'!O172*Encarregado.44h!$D$44)+('Doc3'!P172*'Ag.Higienização.44h'!$D$47)+('Doc3'!Q172*'Limpador de Vidro.44h'!$D$47),2)</f>
        <v>0</v>
      </c>
      <c r="K172" s="221">
        <f>ROUND(('Doc3'!H172*Serv.44h!$D$48)+('Doc3'!I172*Serv.22h!$D$48)+('Doc3'!J172*Serv.30h!$D$48)+('Doc3'!M172*Superv.44h!$D$45)+('Doc3'!N172*Líder.44h!$D$45)+('Doc3'!O172*Encarregado.44h!$D$45)+('Doc3'!P172*'Ag.Higienização.44h'!$D$48)+('Doc3'!Q172*'Limpador de Vidro.44h'!$D$48),2)</f>
        <v>0</v>
      </c>
      <c r="L172" s="221">
        <f>ROUND(('Doc3'!H172*Serv.44h!$D$49)+('Doc3'!I172*Serv.22h!$D$49)+('Doc3'!J172*Serv.30h!$D$49)+('Doc3'!M172*Superv.44h!$D$46)+('Doc3'!N172*Líder.44h!$D$46)+('Doc3'!O172*Encarregado.44h!$D$46)+('Doc3'!P172*'Ag.Higienização.44h'!$D$49)+('Doc3'!Q172*'Limpador de Vidro.44h'!$D$49),2)</f>
        <v>0</v>
      </c>
      <c r="M172" s="221">
        <f>ROUND(('Doc3'!H172*Serv.44h!$D$50)+('Doc3'!I172*Serv.22h!$D$50)+('Doc3'!J172*Serv.30h!$D$50)+('Doc3'!M172*Superv.44h!$D$47)+('Doc3'!N172*Líder.44h!$D$47)+('Doc3'!O172*Encarregado.44h!$D$47)+('Doc3'!P172*'Ag.Higienização.44h'!$D$50)+('Doc3'!Q172*'Limpador de Vidro.44h'!$D$50),2)</f>
        <v>0</v>
      </c>
      <c r="N172" s="221">
        <f>ROUND(('Doc3'!H172*Serv.44h!$D$51)+('Doc3'!I172*Serv.22h!$D$51)+('Doc3'!J172*Serv.30h!$D$51)+('Doc3'!M172*Superv.44h!$D$48)+('Doc3'!N172*Líder.44h!$D$48)+('Doc3'!O172*Encarregado.44h!$D$48)+('Doc3'!P172*'Ag.Higienização.44h'!$D$51)+('Doc3'!Q172*'Limpador de Vidro.44h'!$D$51),2)</f>
        <v>0</v>
      </c>
      <c r="O172" s="221">
        <f>ROUND(('Doc3'!H172*Serv.44h!$D$52)+('Doc3'!I172*Serv.22h!$D$52)+('Doc3'!J172*Serv.30h!$D$52)+('Doc3'!M172*Superv.44h!$D$49)+('Doc3'!N172*Líder.44h!$D$49)+('Doc3'!O172*Encarregado.44h!$D$49)+('Doc3'!P172*'Ag.Higienização.44h'!$D$52)+('Doc3'!Q172*'Limpador de Vidro.44h'!$D$52),2)</f>
        <v>0</v>
      </c>
      <c r="P172" s="251">
        <f>ROUND(IF(G172&lt;220,Jardin.!$D$74*'Doc3'!U172,IF(G172&gt;=220,Jardin.!$D$67*G172/220)),2)</f>
        <v>0</v>
      </c>
      <c r="Q172" s="221">
        <f>ROUND(IF(G172&lt;220,Jardin.!$D$75*'Doc3'!U172,IF(G172&gt;=220,Jardin.!$D$68*G172/220)),2)</f>
        <v>0</v>
      </c>
      <c r="R172" s="221">
        <f>ROUND(IF(G172&lt;220,Jardin.!$D$76*'Doc3'!U172,IF(G172&gt;=220,Jardin.!$D$69*G172/220)),2)</f>
        <v>0</v>
      </c>
      <c r="S172" s="221">
        <f>ROUND(IF(G172&lt;220,Jardin.!$D$77*'Doc3'!U172,IF(G172&gt;=220,Jardin.!$D$70*G172/220)),2)</f>
        <v>0</v>
      </c>
      <c r="T172" s="221">
        <f>ROUND(IF(G172&lt;220,Jardin.!$D$78*'Doc3'!U172,IF(G172&gt;=220,Jardin.!$D$71*G172/220)),2)</f>
        <v>0</v>
      </c>
      <c r="U172" s="221">
        <f>ROUND(IF(G172&lt;220,Jardin.!$D$79*'Doc3'!U172,IF(G172&gt;=220,Jardin.!$D$72*G172/220)),2)</f>
        <v>0</v>
      </c>
      <c r="V172" s="254">
        <f t="shared" si="4"/>
        <v>0</v>
      </c>
      <c r="W172" s="254">
        <f t="shared" si="5"/>
        <v>0</v>
      </c>
    </row>
    <row r="173" spans="1:23" hidden="1">
      <c r="A173" s="203">
        <f>'Doc1'!A173</f>
        <v>0</v>
      </c>
      <c r="B173" s="204">
        <f>'Doc1'!B173</f>
        <v>0</v>
      </c>
      <c r="C173" s="101">
        <f>'Doc1'!C173</f>
        <v>0</v>
      </c>
      <c r="D173" s="99">
        <f>'Doc1'!D173</f>
        <v>0</v>
      </c>
      <c r="E173" s="89">
        <f>'Doc1'!F173</f>
        <v>0</v>
      </c>
      <c r="F173" s="90">
        <f>'Doc1'!I173</f>
        <v>0</v>
      </c>
      <c r="G173" s="90">
        <f>'Doc1'!K173</f>
        <v>0</v>
      </c>
      <c r="H173" s="221">
        <f>'Doc3'!V173</f>
        <v>0</v>
      </c>
      <c r="I173" s="221">
        <f>'Doc3'!W173</f>
        <v>0</v>
      </c>
      <c r="J173" s="251">
        <f>ROUND(('Doc3'!H173*Serv.44h!$D$47)+('Doc3'!I173*Serv.22h!$D$47)+('Doc3'!J173*Serv.30h!$D$47)+('Doc3'!M173*Superv.44h!$D$44)+('Doc3'!N173*Líder.44h!$D$44)+('Doc3'!O173*Encarregado.44h!$D$44)+('Doc3'!P173*'Ag.Higienização.44h'!$D$47)+('Doc3'!Q173*'Limpador de Vidro.44h'!$D$47),2)</f>
        <v>0</v>
      </c>
      <c r="K173" s="221">
        <f>ROUND(('Doc3'!H173*Serv.44h!$D$48)+('Doc3'!I173*Serv.22h!$D$48)+('Doc3'!J173*Serv.30h!$D$48)+('Doc3'!M173*Superv.44h!$D$45)+('Doc3'!N173*Líder.44h!$D$45)+('Doc3'!O173*Encarregado.44h!$D$45)+('Doc3'!P173*'Ag.Higienização.44h'!$D$48)+('Doc3'!Q173*'Limpador de Vidro.44h'!$D$48),2)</f>
        <v>0</v>
      </c>
      <c r="L173" s="221">
        <f>ROUND(('Doc3'!H173*Serv.44h!$D$49)+('Doc3'!I173*Serv.22h!$D$49)+('Doc3'!J173*Serv.30h!$D$49)+('Doc3'!M173*Superv.44h!$D$46)+('Doc3'!N173*Líder.44h!$D$46)+('Doc3'!O173*Encarregado.44h!$D$46)+('Doc3'!P173*'Ag.Higienização.44h'!$D$49)+('Doc3'!Q173*'Limpador de Vidro.44h'!$D$49),2)</f>
        <v>0</v>
      </c>
      <c r="M173" s="221">
        <f>ROUND(('Doc3'!H173*Serv.44h!$D$50)+('Doc3'!I173*Serv.22h!$D$50)+('Doc3'!J173*Serv.30h!$D$50)+('Doc3'!M173*Superv.44h!$D$47)+('Doc3'!N173*Líder.44h!$D$47)+('Doc3'!O173*Encarregado.44h!$D$47)+('Doc3'!P173*'Ag.Higienização.44h'!$D$50)+('Doc3'!Q173*'Limpador de Vidro.44h'!$D$50),2)</f>
        <v>0</v>
      </c>
      <c r="N173" s="221">
        <f>ROUND(('Doc3'!H173*Serv.44h!$D$51)+('Doc3'!I173*Serv.22h!$D$51)+('Doc3'!J173*Serv.30h!$D$51)+('Doc3'!M173*Superv.44h!$D$48)+('Doc3'!N173*Líder.44h!$D$48)+('Doc3'!O173*Encarregado.44h!$D$48)+('Doc3'!P173*'Ag.Higienização.44h'!$D$51)+('Doc3'!Q173*'Limpador de Vidro.44h'!$D$51),2)</f>
        <v>0</v>
      </c>
      <c r="O173" s="221">
        <f>ROUND(('Doc3'!H173*Serv.44h!$D$52)+('Doc3'!I173*Serv.22h!$D$52)+('Doc3'!J173*Serv.30h!$D$52)+('Doc3'!M173*Superv.44h!$D$49)+('Doc3'!N173*Líder.44h!$D$49)+('Doc3'!O173*Encarregado.44h!$D$49)+('Doc3'!P173*'Ag.Higienização.44h'!$D$52)+('Doc3'!Q173*'Limpador de Vidro.44h'!$D$52),2)</f>
        <v>0</v>
      </c>
      <c r="P173" s="251">
        <f>ROUND(IF(G173&lt;220,Jardin.!$D$74*'Doc3'!U173,IF(G173&gt;=220,Jardin.!$D$67*G173/220)),2)</f>
        <v>0</v>
      </c>
      <c r="Q173" s="221">
        <f>ROUND(IF(G173&lt;220,Jardin.!$D$75*'Doc3'!U173,IF(G173&gt;=220,Jardin.!$D$68*G173/220)),2)</f>
        <v>0</v>
      </c>
      <c r="R173" s="221">
        <f>ROUND(IF(G173&lt;220,Jardin.!$D$76*'Doc3'!U173,IF(G173&gt;=220,Jardin.!$D$69*G173/220)),2)</f>
        <v>0</v>
      </c>
      <c r="S173" s="221">
        <f>ROUND(IF(G173&lt;220,Jardin.!$D$77*'Doc3'!U173,IF(G173&gt;=220,Jardin.!$D$70*G173/220)),2)</f>
        <v>0</v>
      </c>
      <c r="T173" s="221">
        <f>ROUND(IF(G173&lt;220,Jardin.!$D$78*'Doc3'!U173,IF(G173&gt;=220,Jardin.!$D$71*G173/220)),2)</f>
        <v>0</v>
      </c>
      <c r="U173" s="221">
        <f>ROUND(IF(G173&lt;220,Jardin.!$D$79*'Doc3'!U173,IF(G173&gt;=220,Jardin.!$D$72*G173/220)),2)</f>
        <v>0</v>
      </c>
      <c r="V173" s="254">
        <f t="shared" si="4"/>
        <v>0</v>
      </c>
      <c r="W173" s="254">
        <f t="shared" si="5"/>
        <v>0</v>
      </c>
    </row>
    <row r="174" spans="1:23" hidden="1">
      <c r="A174" s="203">
        <f>'Doc1'!A174</f>
        <v>0</v>
      </c>
      <c r="B174" s="204">
        <f>'Doc1'!B174</f>
        <v>0</v>
      </c>
      <c r="C174" s="101">
        <f>'Doc1'!C174</f>
        <v>0</v>
      </c>
      <c r="D174" s="99">
        <f>'Doc1'!D174</f>
        <v>0</v>
      </c>
      <c r="E174" s="89">
        <f>'Doc1'!F174</f>
        <v>0</v>
      </c>
      <c r="F174" s="90">
        <f>'Doc1'!I174</f>
        <v>0</v>
      </c>
      <c r="G174" s="90">
        <f>'Doc1'!K174</f>
        <v>0</v>
      </c>
      <c r="H174" s="221">
        <f>'Doc3'!V174</f>
        <v>0</v>
      </c>
      <c r="I174" s="221">
        <f>'Doc3'!W174</f>
        <v>0</v>
      </c>
      <c r="J174" s="251">
        <f>ROUND(('Doc3'!H174*Serv.44h!$D$47)+('Doc3'!I174*Serv.22h!$D$47)+('Doc3'!J174*Serv.30h!$D$47)+('Doc3'!M174*Superv.44h!$D$44)+('Doc3'!N174*Líder.44h!$D$44)+('Doc3'!O174*Encarregado.44h!$D$44)+('Doc3'!P174*'Ag.Higienização.44h'!$D$47)+('Doc3'!Q174*'Limpador de Vidro.44h'!$D$47),2)</f>
        <v>0</v>
      </c>
      <c r="K174" s="221">
        <f>ROUND(('Doc3'!H174*Serv.44h!$D$48)+('Doc3'!I174*Serv.22h!$D$48)+('Doc3'!J174*Serv.30h!$D$48)+('Doc3'!M174*Superv.44h!$D$45)+('Doc3'!N174*Líder.44h!$D$45)+('Doc3'!O174*Encarregado.44h!$D$45)+('Doc3'!P174*'Ag.Higienização.44h'!$D$48)+('Doc3'!Q174*'Limpador de Vidro.44h'!$D$48),2)</f>
        <v>0</v>
      </c>
      <c r="L174" s="221">
        <f>ROUND(('Doc3'!H174*Serv.44h!$D$49)+('Doc3'!I174*Serv.22h!$D$49)+('Doc3'!J174*Serv.30h!$D$49)+('Doc3'!M174*Superv.44h!$D$46)+('Doc3'!N174*Líder.44h!$D$46)+('Doc3'!O174*Encarregado.44h!$D$46)+('Doc3'!P174*'Ag.Higienização.44h'!$D$49)+('Doc3'!Q174*'Limpador de Vidro.44h'!$D$49),2)</f>
        <v>0</v>
      </c>
      <c r="M174" s="221">
        <f>ROUND(('Doc3'!H174*Serv.44h!$D$50)+('Doc3'!I174*Serv.22h!$D$50)+('Doc3'!J174*Serv.30h!$D$50)+('Doc3'!M174*Superv.44h!$D$47)+('Doc3'!N174*Líder.44h!$D$47)+('Doc3'!O174*Encarregado.44h!$D$47)+('Doc3'!P174*'Ag.Higienização.44h'!$D$50)+('Doc3'!Q174*'Limpador de Vidro.44h'!$D$50),2)</f>
        <v>0</v>
      </c>
      <c r="N174" s="221">
        <f>ROUND(('Doc3'!H174*Serv.44h!$D$51)+('Doc3'!I174*Serv.22h!$D$51)+('Doc3'!J174*Serv.30h!$D$51)+('Doc3'!M174*Superv.44h!$D$48)+('Doc3'!N174*Líder.44h!$D$48)+('Doc3'!O174*Encarregado.44h!$D$48)+('Doc3'!P174*'Ag.Higienização.44h'!$D$51)+('Doc3'!Q174*'Limpador de Vidro.44h'!$D$51),2)</f>
        <v>0</v>
      </c>
      <c r="O174" s="221">
        <f>ROUND(('Doc3'!H174*Serv.44h!$D$52)+('Doc3'!I174*Serv.22h!$D$52)+('Doc3'!J174*Serv.30h!$D$52)+('Doc3'!M174*Superv.44h!$D$49)+('Doc3'!N174*Líder.44h!$D$49)+('Doc3'!O174*Encarregado.44h!$D$49)+('Doc3'!P174*'Ag.Higienização.44h'!$D$52)+('Doc3'!Q174*'Limpador de Vidro.44h'!$D$52),2)</f>
        <v>0</v>
      </c>
      <c r="P174" s="251">
        <f>ROUND(IF(G174&lt;220,Jardin.!$D$74*'Doc3'!U174,IF(G174&gt;=220,Jardin.!$D$67*G174/220)),2)</f>
        <v>0</v>
      </c>
      <c r="Q174" s="221">
        <f>ROUND(IF(G174&lt;220,Jardin.!$D$75*'Doc3'!U174,IF(G174&gt;=220,Jardin.!$D$68*G174/220)),2)</f>
        <v>0</v>
      </c>
      <c r="R174" s="221">
        <f>ROUND(IF(G174&lt;220,Jardin.!$D$76*'Doc3'!U174,IF(G174&gt;=220,Jardin.!$D$69*G174/220)),2)</f>
        <v>0</v>
      </c>
      <c r="S174" s="221">
        <f>ROUND(IF(G174&lt;220,Jardin.!$D$77*'Doc3'!U174,IF(G174&gt;=220,Jardin.!$D$70*G174/220)),2)</f>
        <v>0</v>
      </c>
      <c r="T174" s="221">
        <f>ROUND(IF(G174&lt;220,Jardin.!$D$78*'Doc3'!U174,IF(G174&gt;=220,Jardin.!$D$71*G174/220)),2)</f>
        <v>0</v>
      </c>
      <c r="U174" s="221">
        <f>ROUND(IF(G174&lt;220,Jardin.!$D$79*'Doc3'!U174,IF(G174&gt;=220,Jardin.!$D$72*G174/220)),2)</f>
        <v>0</v>
      </c>
      <c r="V174" s="254">
        <f t="shared" si="4"/>
        <v>0</v>
      </c>
      <c r="W174" s="254">
        <f t="shared" si="5"/>
        <v>0</v>
      </c>
    </row>
    <row r="175" spans="1:23" hidden="1">
      <c r="A175" s="203">
        <f>'Doc1'!A175</f>
        <v>0</v>
      </c>
      <c r="B175" s="204">
        <f>'Doc1'!B175</f>
        <v>0</v>
      </c>
      <c r="C175" s="101">
        <f>'Doc1'!C175</f>
        <v>0</v>
      </c>
      <c r="D175" s="99">
        <f>'Doc1'!D175</f>
        <v>0</v>
      </c>
      <c r="E175" s="89">
        <f>'Doc1'!F175</f>
        <v>0</v>
      </c>
      <c r="F175" s="90">
        <f>'Doc1'!I175</f>
        <v>0</v>
      </c>
      <c r="G175" s="90">
        <f>'Doc1'!K175</f>
        <v>0</v>
      </c>
      <c r="H175" s="221">
        <f>'Doc3'!V175</f>
        <v>0</v>
      </c>
      <c r="I175" s="221">
        <f>'Doc3'!W175</f>
        <v>0</v>
      </c>
      <c r="J175" s="251">
        <f>ROUND(('Doc3'!H175*Serv.44h!$D$47)+('Doc3'!I175*Serv.22h!$D$47)+('Doc3'!J175*Serv.30h!$D$47)+('Doc3'!M175*Superv.44h!$D$44)+('Doc3'!N175*Líder.44h!$D$44)+('Doc3'!O175*Encarregado.44h!$D$44)+('Doc3'!P175*'Ag.Higienização.44h'!$D$47)+('Doc3'!Q175*'Limpador de Vidro.44h'!$D$47),2)</f>
        <v>0</v>
      </c>
      <c r="K175" s="221">
        <f>ROUND(('Doc3'!H175*Serv.44h!$D$48)+('Doc3'!I175*Serv.22h!$D$48)+('Doc3'!J175*Serv.30h!$D$48)+('Doc3'!M175*Superv.44h!$D$45)+('Doc3'!N175*Líder.44h!$D$45)+('Doc3'!O175*Encarregado.44h!$D$45)+('Doc3'!P175*'Ag.Higienização.44h'!$D$48)+('Doc3'!Q175*'Limpador de Vidro.44h'!$D$48),2)</f>
        <v>0</v>
      </c>
      <c r="L175" s="221">
        <f>ROUND(('Doc3'!H175*Serv.44h!$D$49)+('Doc3'!I175*Serv.22h!$D$49)+('Doc3'!J175*Serv.30h!$D$49)+('Doc3'!M175*Superv.44h!$D$46)+('Doc3'!N175*Líder.44h!$D$46)+('Doc3'!O175*Encarregado.44h!$D$46)+('Doc3'!P175*'Ag.Higienização.44h'!$D$49)+('Doc3'!Q175*'Limpador de Vidro.44h'!$D$49),2)</f>
        <v>0</v>
      </c>
      <c r="M175" s="221">
        <f>ROUND(('Doc3'!H175*Serv.44h!$D$50)+('Doc3'!I175*Serv.22h!$D$50)+('Doc3'!J175*Serv.30h!$D$50)+('Doc3'!M175*Superv.44h!$D$47)+('Doc3'!N175*Líder.44h!$D$47)+('Doc3'!O175*Encarregado.44h!$D$47)+('Doc3'!P175*'Ag.Higienização.44h'!$D$50)+('Doc3'!Q175*'Limpador de Vidro.44h'!$D$50),2)</f>
        <v>0</v>
      </c>
      <c r="N175" s="221">
        <f>ROUND(('Doc3'!H175*Serv.44h!$D$51)+('Doc3'!I175*Serv.22h!$D$51)+('Doc3'!J175*Serv.30h!$D$51)+('Doc3'!M175*Superv.44h!$D$48)+('Doc3'!N175*Líder.44h!$D$48)+('Doc3'!O175*Encarregado.44h!$D$48)+('Doc3'!P175*'Ag.Higienização.44h'!$D$51)+('Doc3'!Q175*'Limpador de Vidro.44h'!$D$51),2)</f>
        <v>0</v>
      </c>
      <c r="O175" s="221">
        <f>ROUND(('Doc3'!H175*Serv.44h!$D$52)+('Doc3'!I175*Serv.22h!$D$52)+('Doc3'!J175*Serv.30h!$D$52)+('Doc3'!M175*Superv.44h!$D$49)+('Doc3'!N175*Líder.44h!$D$49)+('Doc3'!O175*Encarregado.44h!$D$49)+('Doc3'!P175*'Ag.Higienização.44h'!$D$52)+('Doc3'!Q175*'Limpador de Vidro.44h'!$D$52),2)</f>
        <v>0</v>
      </c>
      <c r="P175" s="251">
        <f>ROUND(IF(G175&lt;220,Jardin.!$D$74*'Doc3'!U175,IF(G175&gt;=220,Jardin.!$D$67*G175/220)),2)</f>
        <v>0</v>
      </c>
      <c r="Q175" s="221">
        <f>ROUND(IF(G175&lt;220,Jardin.!$D$75*'Doc3'!U175,IF(G175&gt;=220,Jardin.!$D$68*G175/220)),2)</f>
        <v>0</v>
      </c>
      <c r="R175" s="221">
        <f>ROUND(IF(G175&lt;220,Jardin.!$D$76*'Doc3'!U175,IF(G175&gt;=220,Jardin.!$D$69*G175/220)),2)</f>
        <v>0</v>
      </c>
      <c r="S175" s="221">
        <f>ROUND(IF(G175&lt;220,Jardin.!$D$77*'Doc3'!U175,IF(G175&gt;=220,Jardin.!$D$70*G175/220)),2)</f>
        <v>0</v>
      </c>
      <c r="T175" s="221">
        <f>ROUND(IF(G175&lt;220,Jardin.!$D$78*'Doc3'!U175,IF(G175&gt;=220,Jardin.!$D$71*G175/220)),2)</f>
        <v>0</v>
      </c>
      <c r="U175" s="221">
        <f>ROUND(IF(G175&lt;220,Jardin.!$D$79*'Doc3'!U175,IF(G175&gt;=220,Jardin.!$D$72*G175/220)),2)</f>
        <v>0</v>
      </c>
      <c r="V175" s="254">
        <f t="shared" si="4"/>
        <v>0</v>
      </c>
      <c r="W175" s="254">
        <f t="shared" si="5"/>
        <v>0</v>
      </c>
    </row>
    <row r="176" spans="1:23" hidden="1">
      <c r="A176" s="203">
        <f>'Doc1'!A176</f>
        <v>0</v>
      </c>
      <c r="B176" s="204">
        <f>'Doc1'!B176</f>
        <v>0</v>
      </c>
      <c r="C176" s="101">
        <f>'Doc1'!C176</f>
        <v>0</v>
      </c>
      <c r="D176" s="99">
        <f>'Doc1'!D176</f>
        <v>0</v>
      </c>
      <c r="E176" s="89">
        <f>'Doc1'!F176</f>
        <v>0</v>
      </c>
      <c r="F176" s="90">
        <f>'Doc1'!I176</f>
        <v>0</v>
      </c>
      <c r="G176" s="90">
        <f>'Doc1'!K176</f>
        <v>0</v>
      </c>
      <c r="H176" s="221">
        <f>'Doc3'!V176</f>
        <v>0</v>
      </c>
      <c r="I176" s="221">
        <f>'Doc3'!W176</f>
        <v>0</v>
      </c>
      <c r="J176" s="251">
        <f>ROUND(('Doc3'!H176*Serv.44h!$D$47)+('Doc3'!I176*Serv.22h!$D$47)+('Doc3'!J176*Serv.30h!$D$47)+('Doc3'!M176*Superv.44h!$D$44)+('Doc3'!N176*Líder.44h!$D$44)+('Doc3'!O176*Encarregado.44h!$D$44)+('Doc3'!P176*'Ag.Higienização.44h'!$D$47)+('Doc3'!Q176*'Limpador de Vidro.44h'!$D$47),2)</f>
        <v>0</v>
      </c>
      <c r="K176" s="221">
        <f>ROUND(('Doc3'!H176*Serv.44h!$D$48)+('Doc3'!I176*Serv.22h!$D$48)+('Doc3'!J176*Serv.30h!$D$48)+('Doc3'!M176*Superv.44h!$D$45)+('Doc3'!N176*Líder.44h!$D$45)+('Doc3'!O176*Encarregado.44h!$D$45)+('Doc3'!P176*'Ag.Higienização.44h'!$D$48)+('Doc3'!Q176*'Limpador de Vidro.44h'!$D$48),2)</f>
        <v>0</v>
      </c>
      <c r="L176" s="221">
        <f>ROUND(('Doc3'!H176*Serv.44h!$D$49)+('Doc3'!I176*Serv.22h!$D$49)+('Doc3'!J176*Serv.30h!$D$49)+('Doc3'!M176*Superv.44h!$D$46)+('Doc3'!N176*Líder.44h!$D$46)+('Doc3'!O176*Encarregado.44h!$D$46)+('Doc3'!P176*'Ag.Higienização.44h'!$D$49)+('Doc3'!Q176*'Limpador de Vidro.44h'!$D$49),2)</f>
        <v>0</v>
      </c>
      <c r="M176" s="221">
        <f>ROUND(('Doc3'!H176*Serv.44h!$D$50)+('Doc3'!I176*Serv.22h!$D$50)+('Doc3'!J176*Serv.30h!$D$50)+('Doc3'!M176*Superv.44h!$D$47)+('Doc3'!N176*Líder.44h!$D$47)+('Doc3'!O176*Encarregado.44h!$D$47)+('Doc3'!P176*'Ag.Higienização.44h'!$D$50)+('Doc3'!Q176*'Limpador de Vidro.44h'!$D$50),2)</f>
        <v>0</v>
      </c>
      <c r="N176" s="221">
        <f>ROUND(('Doc3'!H176*Serv.44h!$D$51)+('Doc3'!I176*Serv.22h!$D$51)+('Doc3'!J176*Serv.30h!$D$51)+('Doc3'!M176*Superv.44h!$D$48)+('Doc3'!N176*Líder.44h!$D$48)+('Doc3'!O176*Encarregado.44h!$D$48)+('Doc3'!P176*'Ag.Higienização.44h'!$D$51)+('Doc3'!Q176*'Limpador de Vidro.44h'!$D$51),2)</f>
        <v>0</v>
      </c>
      <c r="O176" s="221">
        <f>ROUND(('Doc3'!H176*Serv.44h!$D$52)+('Doc3'!I176*Serv.22h!$D$52)+('Doc3'!J176*Serv.30h!$D$52)+('Doc3'!M176*Superv.44h!$D$49)+('Doc3'!N176*Líder.44h!$D$49)+('Doc3'!O176*Encarregado.44h!$D$49)+('Doc3'!P176*'Ag.Higienização.44h'!$D$52)+('Doc3'!Q176*'Limpador de Vidro.44h'!$D$52),2)</f>
        <v>0</v>
      </c>
      <c r="P176" s="251">
        <f>ROUND(IF(G176&lt;220,Jardin.!$D$74*'Doc3'!U176,IF(G176&gt;=220,Jardin.!$D$67*G176/220)),2)</f>
        <v>0</v>
      </c>
      <c r="Q176" s="221">
        <f>ROUND(IF(G176&lt;220,Jardin.!$D$75*'Doc3'!U176,IF(G176&gt;=220,Jardin.!$D$68*G176/220)),2)</f>
        <v>0</v>
      </c>
      <c r="R176" s="221">
        <f>ROUND(IF(G176&lt;220,Jardin.!$D$76*'Doc3'!U176,IF(G176&gt;=220,Jardin.!$D$69*G176/220)),2)</f>
        <v>0</v>
      </c>
      <c r="S176" s="221">
        <f>ROUND(IF(G176&lt;220,Jardin.!$D$77*'Doc3'!U176,IF(G176&gt;=220,Jardin.!$D$70*G176/220)),2)</f>
        <v>0</v>
      </c>
      <c r="T176" s="221">
        <f>ROUND(IF(G176&lt;220,Jardin.!$D$78*'Doc3'!U176,IF(G176&gt;=220,Jardin.!$D$71*G176/220)),2)</f>
        <v>0</v>
      </c>
      <c r="U176" s="221">
        <f>ROUND(IF(G176&lt;220,Jardin.!$D$79*'Doc3'!U176,IF(G176&gt;=220,Jardin.!$D$72*G176/220)),2)</f>
        <v>0</v>
      </c>
      <c r="V176" s="254">
        <f t="shared" si="4"/>
        <v>0</v>
      </c>
      <c r="W176" s="254">
        <f t="shared" si="5"/>
        <v>0</v>
      </c>
    </row>
    <row r="177" spans="1:23" hidden="1">
      <c r="A177" s="203">
        <f>'Doc1'!A177</f>
        <v>0</v>
      </c>
      <c r="B177" s="204">
        <f>'Doc1'!B177</f>
        <v>0</v>
      </c>
      <c r="C177" s="101">
        <f>'Doc1'!C177</f>
        <v>0</v>
      </c>
      <c r="D177" s="99">
        <f>'Doc1'!D177</f>
        <v>0</v>
      </c>
      <c r="E177" s="89">
        <f>'Doc1'!F177</f>
        <v>0</v>
      </c>
      <c r="F177" s="90">
        <f>'Doc1'!I177</f>
        <v>0</v>
      </c>
      <c r="G177" s="90">
        <f>'Doc1'!K177</f>
        <v>0</v>
      </c>
      <c r="H177" s="221">
        <f>'Doc3'!V177</f>
        <v>0</v>
      </c>
      <c r="I177" s="221">
        <f>'Doc3'!W177</f>
        <v>0</v>
      </c>
      <c r="J177" s="251">
        <f>ROUND(('Doc3'!H177*Serv.44h!$D$47)+('Doc3'!I177*Serv.22h!$D$47)+('Doc3'!J177*Serv.30h!$D$47)+('Doc3'!M177*Superv.44h!$D$44)+('Doc3'!N177*Líder.44h!$D$44)+('Doc3'!O177*Encarregado.44h!$D$44)+('Doc3'!P177*'Ag.Higienização.44h'!$D$47)+('Doc3'!Q177*'Limpador de Vidro.44h'!$D$47),2)</f>
        <v>0</v>
      </c>
      <c r="K177" s="221">
        <f>ROUND(('Doc3'!H177*Serv.44h!$D$48)+('Doc3'!I177*Serv.22h!$D$48)+('Doc3'!J177*Serv.30h!$D$48)+('Doc3'!M177*Superv.44h!$D$45)+('Doc3'!N177*Líder.44h!$D$45)+('Doc3'!O177*Encarregado.44h!$D$45)+('Doc3'!P177*'Ag.Higienização.44h'!$D$48)+('Doc3'!Q177*'Limpador de Vidro.44h'!$D$48),2)</f>
        <v>0</v>
      </c>
      <c r="L177" s="221">
        <f>ROUND(('Doc3'!H177*Serv.44h!$D$49)+('Doc3'!I177*Serv.22h!$D$49)+('Doc3'!J177*Serv.30h!$D$49)+('Doc3'!M177*Superv.44h!$D$46)+('Doc3'!N177*Líder.44h!$D$46)+('Doc3'!O177*Encarregado.44h!$D$46)+('Doc3'!P177*'Ag.Higienização.44h'!$D$49)+('Doc3'!Q177*'Limpador de Vidro.44h'!$D$49),2)</f>
        <v>0</v>
      </c>
      <c r="M177" s="221">
        <f>ROUND(('Doc3'!H177*Serv.44h!$D$50)+('Doc3'!I177*Serv.22h!$D$50)+('Doc3'!J177*Serv.30h!$D$50)+('Doc3'!M177*Superv.44h!$D$47)+('Doc3'!N177*Líder.44h!$D$47)+('Doc3'!O177*Encarregado.44h!$D$47)+('Doc3'!P177*'Ag.Higienização.44h'!$D$50)+('Doc3'!Q177*'Limpador de Vidro.44h'!$D$50),2)</f>
        <v>0</v>
      </c>
      <c r="N177" s="221">
        <f>ROUND(('Doc3'!H177*Serv.44h!$D$51)+('Doc3'!I177*Serv.22h!$D$51)+('Doc3'!J177*Serv.30h!$D$51)+('Doc3'!M177*Superv.44h!$D$48)+('Doc3'!N177*Líder.44h!$D$48)+('Doc3'!O177*Encarregado.44h!$D$48)+('Doc3'!P177*'Ag.Higienização.44h'!$D$51)+('Doc3'!Q177*'Limpador de Vidro.44h'!$D$51),2)</f>
        <v>0</v>
      </c>
      <c r="O177" s="221">
        <f>ROUND(('Doc3'!H177*Serv.44h!$D$52)+('Doc3'!I177*Serv.22h!$D$52)+('Doc3'!J177*Serv.30h!$D$52)+('Doc3'!M177*Superv.44h!$D$49)+('Doc3'!N177*Líder.44h!$D$49)+('Doc3'!O177*Encarregado.44h!$D$49)+('Doc3'!P177*'Ag.Higienização.44h'!$D$52)+('Doc3'!Q177*'Limpador de Vidro.44h'!$D$52),2)</f>
        <v>0</v>
      </c>
      <c r="P177" s="251">
        <f>ROUND(IF(G177&lt;220,Jardin.!$D$74*'Doc3'!U177,IF(G177&gt;=220,Jardin.!$D$67*G177/220)),2)</f>
        <v>0</v>
      </c>
      <c r="Q177" s="221">
        <f>ROUND(IF(G177&lt;220,Jardin.!$D$75*'Doc3'!U177,IF(G177&gt;=220,Jardin.!$D$68*G177/220)),2)</f>
        <v>0</v>
      </c>
      <c r="R177" s="221">
        <f>ROUND(IF(G177&lt;220,Jardin.!$D$76*'Doc3'!U177,IF(G177&gt;=220,Jardin.!$D$69*G177/220)),2)</f>
        <v>0</v>
      </c>
      <c r="S177" s="221">
        <f>ROUND(IF(G177&lt;220,Jardin.!$D$77*'Doc3'!U177,IF(G177&gt;=220,Jardin.!$D$70*G177/220)),2)</f>
        <v>0</v>
      </c>
      <c r="T177" s="221">
        <f>ROUND(IF(G177&lt;220,Jardin.!$D$78*'Doc3'!U177,IF(G177&gt;=220,Jardin.!$D$71*G177/220)),2)</f>
        <v>0</v>
      </c>
      <c r="U177" s="221">
        <f>ROUND(IF(G177&lt;220,Jardin.!$D$79*'Doc3'!U177,IF(G177&gt;=220,Jardin.!$D$72*G177/220)),2)</f>
        <v>0</v>
      </c>
      <c r="V177" s="254">
        <f t="shared" si="4"/>
        <v>0</v>
      </c>
      <c r="W177" s="254">
        <f t="shared" si="5"/>
        <v>0</v>
      </c>
    </row>
    <row r="178" spans="1:23" hidden="1">
      <c r="A178" s="203">
        <f>'Doc1'!A178</f>
        <v>0</v>
      </c>
      <c r="B178" s="204">
        <f>'Doc1'!B178</f>
        <v>0</v>
      </c>
      <c r="C178" s="101">
        <f>'Doc1'!C178</f>
        <v>0</v>
      </c>
      <c r="D178" s="99">
        <f>'Doc1'!D178</f>
        <v>0</v>
      </c>
      <c r="E178" s="89">
        <f>'Doc1'!F178</f>
        <v>0</v>
      </c>
      <c r="F178" s="90">
        <f>'Doc1'!I178</f>
        <v>0</v>
      </c>
      <c r="G178" s="90">
        <f>'Doc1'!K178</f>
        <v>0</v>
      </c>
      <c r="H178" s="221">
        <f>'Doc3'!V178</f>
        <v>0</v>
      </c>
      <c r="I178" s="221">
        <f>'Doc3'!W178</f>
        <v>0</v>
      </c>
      <c r="J178" s="251">
        <f>ROUND(('Doc3'!H178*Serv.44h!$D$47)+('Doc3'!I178*Serv.22h!$D$47)+('Doc3'!J178*Serv.30h!$D$47)+('Doc3'!M178*Superv.44h!$D$44)+('Doc3'!N178*Líder.44h!$D$44)+('Doc3'!O178*Encarregado.44h!$D$44)+('Doc3'!P178*'Ag.Higienização.44h'!$D$47)+('Doc3'!Q178*'Limpador de Vidro.44h'!$D$47),2)</f>
        <v>0</v>
      </c>
      <c r="K178" s="221">
        <f>ROUND(('Doc3'!H178*Serv.44h!$D$48)+('Doc3'!I178*Serv.22h!$D$48)+('Doc3'!J178*Serv.30h!$D$48)+('Doc3'!M178*Superv.44h!$D$45)+('Doc3'!N178*Líder.44h!$D$45)+('Doc3'!O178*Encarregado.44h!$D$45)+('Doc3'!P178*'Ag.Higienização.44h'!$D$48)+('Doc3'!Q178*'Limpador de Vidro.44h'!$D$48),2)</f>
        <v>0</v>
      </c>
      <c r="L178" s="221">
        <f>ROUND(('Doc3'!H178*Serv.44h!$D$49)+('Doc3'!I178*Serv.22h!$D$49)+('Doc3'!J178*Serv.30h!$D$49)+('Doc3'!M178*Superv.44h!$D$46)+('Doc3'!N178*Líder.44h!$D$46)+('Doc3'!O178*Encarregado.44h!$D$46)+('Doc3'!P178*'Ag.Higienização.44h'!$D$49)+('Doc3'!Q178*'Limpador de Vidro.44h'!$D$49),2)</f>
        <v>0</v>
      </c>
      <c r="M178" s="221">
        <f>ROUND(('Doc3'!H178*Serv.44h!$D$50)+('Doc3'!I178*Serv.22h!$D$50)+('Doc3'!J178*Serv.30h!$D$50)+('Doc3'!M178*Superv.44h!$D$47)+('Doc3'!N178*Líder.44h!$D$47)+('Doc3'!O178*Encarregado.44h!$D$47)+('Doc3'!P178*'Ag.Higienização.44h'!$D$50)+('Doc3'!Q178*'Limpador de Vidro.44h'!$D$50),2)</f>
        <v>0</v>
      </c>
      <c r="N178" s="221">
        <f>ROUND(('Doc3'!H178*Serv.44h!$D$51)+('Doc3'!I178*Serv.22h!$D$51)+('Doc3'!J178*Serv.30h!$D$51)+('Doc3'!M178*Superv.44h!$D$48)+('Doc3'!N178*Líder.44h!$D$48)+('Doc3'!O178*Encarregado.44h!$D$48)+('Doc3'!P178*'Ag.Higienização.44h'!$D$51)+('Doc3'!Q178*'Limpador de Vidro.44h'!$D$51),2)</f>
        <v>0</v>
      </c>
      <c r="O178" s="221">
        <f>ROUND(('Doc3'!H178*Serv.44h!$D$52)+('Doc3'!I178*Serv.22h!$D$52)+('Doc3'!J178*Serv.30h!$D$52)+('Doc3'!M178*Superv.44h!$D$49)+('Doc3'!N178*Líder.44h!$D$49)+('Doc3'!O178*Encarregado.44h!$D$49)+('Doc3'!P178*'Ag.Higienização.44h'!$D$52)+('Doc3'!Q178*'Limpador de Vidro.44h'!$D$52),2)</f>
        <v>0</v>
      </c>
      <c r="P178" s="251">
        <f>ROUND(IF(G178&lt;220,Jardin.!$D$74*'Doc3'!U178,IF(G178&gt;=220,Jardin.!$D$67*G178/220)),2)</f>
        <v>0</v>
      </c>
      <c r="Q178" s="221">
        <f>ROUND(IF(G178&lt;220,Jardin.!$D$75*'Doc3'!U178,IF(G178&gt;=220,Jardin.!$D$68*G178/220)),2)</f>
        <v>0</v>
      </c>
      <c r="R178" s="221">
        <f>ROUND(IF(G178&lt;220,Jardin.!$D$76*'Doc3'!U178,IF(G178&gt;=220,Jardin.!$D$69*G178/220)),2)</f>
        <v>0</v>
      </c>
      <c r="S178" s="221">
        <f>ROUND(IF(G178&lt;220,Jardin.!$D$77*'Doc3'!U178,IF(G178&gt;=220,Jardin.!$D$70*G178/220)),2)</f>
        <v>0</v>
      </c>
      <c r="T178" s="221">
        <f>ROUND(IF(G178&lt;220,Jardin.!$D$78*'Doc3'!U178,IF(G178&gt;=220,Jardin.!$D$71*G178/220)),2)</f>
        <v>0</v>
      </c>
      <c r="U178" s="221">
        <f>ROUND(IF(G178&lt;220,Jardin.!$D$79*'Doc3'!U178,IF(G178&gt;=220,Jardin.!$D$72*G178/220)),2)</f>
        <v>0</v>
      </c>
      <c r="V178" s="254">
        <f t="shared" si="4"/>
        <v>0</v>
      </c>
      <c r="W178" s="254">
        <f t="shared" si="5"/>
        <v>0</v>
      </c>
    </row>
    <row r="179" spans="1:23" hidden="1">
      <c r="A179" s="203">
        <f>'Doc1'!A179</f>
        <v>0</v>
      </c>
      <c r="B179" s="204">
        <f>'Doc1'!B179</f>
        <v>0</v>
      </c>
      <c r="C179" s="101">
        <f>'Doc1'!C179</f>
        <v>0</v>
      </c>
      <c r="D179" s="99">
        <f>'Doc1'!D179</f>
        <v>0</v>
      </c>
      <c r="E179" s="89">
        <f>'Doc1'!F179</f>
        <v>0</v>
      </c>
      <c r="F179" s="90">
        <f>'Doc1'!I179</f>
        <v>0</v>
      </c>
      <c r="G179" s="90">
        <f>'Doc1'!K179</f>
        <v>0</v>
      </c>
      <c r="H179" s="221">
        <f>'Doc3'!V179</f>
        <v>0</v>
      </c>
      <c r="I179" s="221">
        <f>'Doc3'!W179</f>
        <v>0</v>
      </c>
      <c r="J179" s="251">
        <f>ROUND(('Doc3'!H179*Serv.44h!$D$47)+('Doc3'!I179*Serv.22h!$D$47)+('Doc3'!J179*Serv.30h!$D$47)+('Doc3'!M179*Superv.44h!$D$44)+('Doc3'!N179*Líder.44h!$D$44)+('Doc3'!O179*Encarregado.44h!$D$44)+('Doc3'!P179*'Ag.Higienização.44h'!$D$47)+('Doc3'!Q179*'Limpador de Vidro.44h'!$D$47),2)</f>
        <v>0</v>
      </c>
      <c r="K179" s="221">
        <f>ROUND(('Doc3'!H179*Serv.44h!$D$48)+('Doc3'!I179*Serv.22h!$D$48)+('Doc3'!J179*Serv.30h!$D$48)+('Doc3'!M179*Superv.44h!$D$45)+('Doc3'!N179*Líder.44h!$D$45)+('Doc3'!O179*Encarregado.44h!$D$45)+('Doc3'!P179*'Ag.Higienização.44h'!$D$48)+('Doc3'!Q179*'Limpador de Vidro.44h'!$D$48),2)</f>
        <v>0</v>
      </c>
      <c r="L179" s="221">
        <f>ROUND(('Doc3'!H179*Serv.44h!$D$49)+('Doc3'!I179*Serv.22h!$D$49)+('Doc3'!J179*Serv.30h!$D$49)+('Doc3'!M179*Superv.44h!$D$46)+('Doc3'!N179*Líder.44h!$D$46)+('Doc3'!O179*Encarregado.44h!$D$46)+('Doc3'!P179*'Ag.Higienização.44h'!$D$49)+('Doc3'!Q179*'Limpador de Vidro.44h'!$D$49),2)</f>
        <v>0</v>
      </c>
      <c r="M179" s="221">
        <f>ROUND(('Doc3'!H179*Serv.44h!$D$50)+('Doc3'!I179*Serv.22h!$D$50)+('Doc3'!J179*Serv.30h!$D$50)+('Doc3'!M179*Superv.44h!$D$47)+('Doc3'!N179*Líder.44h!$D$47)+('Doc3'!O179*Encarregado.44h!$D$47)+('Doc3'!P179*'Ag.Higienização.44h'!$D$50)+('Doc3'!Q179*'Limpador de Vidro.44h'!$D$50),2)</f>
        <v>0</v>
      </c>
      <c r="N179" s="221">
        <f>ROUND(('Doc3'!H179*Serv.44h!$D$51)+('Doc3'!I179*Serv.22h!$D$51)+('Doc3'!J179*Serv.30h!$D$51)+('Doc3'!M179*Superv.44h!$D$48)+('Doc3'!N179*Líder.44h!$D$48)+('Doc3'!O179*Encarregado.44h!$D$48)+('Doc3'!P179*'Ag.Higienização.44h'!$D$51)+('Doc3'!Q179*'Limpador de Vidro.44h'!$D$51),2)</f>
        <v>0</v>
      </c>
      <c r="O179" s="221">
        <f>ROUND(('Doc3'!H179*Serv.44h!$D$52)+('Doc3'!I179*Serv.22h!$D$52)+('Doc3'!J179*Serv.30h!$D$52)+('Doc3'!M179*Superv.44h!$D$49)+('Doc3'!N179*Líder.44h!$D$49)+('Doc3'!O179*Encarregado.44h!$D$49)+('Doc3'!P179*'Ag.Higienização.44h'!$D$52)+('Doc3'!Q179*'Limpador de Vidro.44h'!$D$52),2)</f>
        <v>0</v>
      </c>
      <c r="P179" s="251">
        <f>ROUND(IF(G179&lt;220,Jardin.!$D$74*'Doc3'!U179,IF(G179&gt;=220,Jardin.!$D$67*G179/220)),2)</f>
        <v>0</v>
      </c>
      <c r="Q179" s="221">
        <f>ROUND(IF(G179&lt;220,Jardin.!$D$75*'Doc3'!U179,IF(G179&gt;=220,Jardin.!$D$68*G179/220)),2)</f>
        <v>0</v>
      </c>
      <c r="R179" s="221">
        <f>ROUND(IF(G179&lt;220,Jardin.!$D$76*'Doc3'!U179,IF(G179&gt;=220,Jardin.!$D$69*G179/220)),2)</f>
        <v>0</v>
      </c>
      <c r="S179" s="221">
        <f>ROUND(IF(G179&lt;220,Jardin.!$D$77*'Doc3'!U179,IF(G179&gt;=220,Jardin.!$D$70*G179/220)),2)</f>
        <v>0</v>
      </c>
      <c r="T179" s="221">
        <f>ROUND(IF(G179&lt;220,Jardin.!$D$78*'Doc3'!U179,IF(G179&gt;=220,Jardin.!$D$71*G179/220)),2)</f>
        <v>0</v>
      </c>
      <c r="U179" s="221">
        <f>ROUND(IF(G179&lt;220,Jardin.!$D$79*'Doc3'!U179,IF(G179&gt;=220,Jardin.!$D$72*G179/220)),2)</f>
        <v>0</v>
      </c>
      <c r="V179" s="254">
        <f t="shared" si="4"/>
        <v>0</v>
      </c>
      <c r="W179" s="254">
        <f t="shared" si="5"/>
        <v>0</v>
      </c>
    </row>
    <row r="180" spans="1:23" hidden="1">
      <c r="A180" s="203">
        <f>'Doc1'!A180</f>
        <v>0</v>
      </c>
      <c r="B180" s="204">
        <f>'Doc1'!B180</f>
        <v>0</v>
      </c>
      <c r="C180" s="101">
        <f>'Doc1'!C180</f>
        <v>0</v>
      </c>
      <c r="D180" s="99">
        <f>'Doc1'!D180</f>
        <v>0</v>
      </c>
      <c r="E180" s="89">
        <f>'Doc1'!F180</f>
        <v>0</v>
      </c>
      <c r="F180" s="90">
        <f>'Doc1'!I180</f>
        <v>0</v>
      </c>
      <c r="G180" s="90">
        <f>'Doc1'!K180</f>
        <v>0</v>
      </c>
      <c r="H180" s="221">
        <f>'Doc3'!V180</f>
        <v>0</v>
      </c>
      <c r="I180" s="221">
        <f>'Doc3'!W180</f>
        <v>0</v>
      </c>
      <c r="J180" s="251">
        <f>ROUND(('Doc3'!H180*Serv.44h!$D$47)+('Doc3'!I180*Serv.22h!$D$47)+('Doc3'!J180*Serv.30h!$D$47)+('Doc3'!M180*Superv.44h!$D$44)+('Doc3'!N180*Líder.44h!$D$44)+('Doc3'!O180*Encarregado.44h!$D$44)+('Doc3'!P180*'Ag.Higienização.44h'!$D$47)+('Doc3'!Q180*'Limpador de Vidro.44h'!$D$47),2)</f>
        <v>0</v>
      </c>
      <c r="K180" s="221">
        <f>ROUND(('Doc3'!H180*Serv.44h!$D$48)+('Doc3'!I180*Serv.22h!$D$48)+('Doc3'!J180*Serv.30h!$D$48)+('Doc3'!M180*Superv.44h!$D$45)+('Doc3'!N180*Líder.44h!$D$45)+('Doc3'!O180*Encarregado.44h!$D$45)+('Doc3'!P180*'Ag.Higienização.44h'!$D$48)+('Doc3'!Q180*'Limpador de Vidro.44h'!$D$48),2)</f>
        <v>0</v>
      </c>
      <c r="L180" s="221">
        <f>ROUND(('Doc3'!H180*Serv.44h!$D$49)+('Doc3'!I180*Serv.22h!$D$49)+('Doc3'!J180*Serv.30h!$D$49)+('Doc3'!M180*Superv.44h!$D$46)+('Doc3'!N180*Líder.44h!$D$46)+('Doc3'!O180*Encarregado.44h!$D$46)+('Doc3'!P180*'Ag.Higienização.44h'!$D$49)+('Doc3'!Q180*'Limpador de Vidro.44h'!$D$49),2)</f>
        <v>0</v>
      </c>
      <c r="M180" s="221">
        <f>ROUND(('Doc3'!H180*Serv.44h!$D$50)+('Doc3'!I180*Serv.22h!$D$50)+('Doc3'!J180*Serv.30h!$D$50)+('Doc3'!M180*Superv.44h!$D$47)+('Doc3'!N180*Líder.44h!$D$47)+('Doc3'!O180*Encarregado.44h!$D$47)+('Doc3'!P180*'Ag.Higienização.44h'!$D$50)+('Doc3'!Q180*'Limpador de Vidro.44h'!$D$50),2)</f>
        <v>0</v>
      </c>
      <c r="N180" s="221">
        <f>ROUND(('Doc3'!H180*Serv.44h!$D$51)+('Doc3'!I180*Serv.22h!$D$51)+('Doc3'!J180*Serv.30h!$D$51)+('Doc3'!M180*Superv.44h!$D$48)+('Doc3'!N180*Líder.44h!$D$48)+('Doc3'!O180*Encarregado.44h!$D$48)+('Doc3'!P180*'Ag.Higienização.44h'!$D$51)+('Doc3'!Q180*'Limpador de Vidro.44h'!$D$51),2)</f>
        <v>0</v>
      </c>
      <c r="O180" s="221">
        <f>ROUND(('Doc3'!H180*Serv.44h!$D$52)+('Doc3'!I180*Serv.22h!$D$52)+('Doc3'!J180*Serv.30h!$D$52)+('Doc3'!M180*Superv.44h!$D$49)+('Doc3'!N180*Líder.44h!$D$49)+('Doc3'!O180*Encarregado.44h!$D$49)+('Doc3'!P180*'Ag.Higienização.44h'!$D$52)+('Doc3'!Q180*'Limpador de Vidro.44h'!$D$52),2)</f>
        <v>0</v>
      </c>
      <c r="P180" s="251">
        <f>ROUND(IF(G180&lt;220,Jardin.!$D$74*'Doc3'!U180,IF(G180&gt;=220,Jardin.!$D$67*G180/220)),2)</f>
        <v>0</v>
      </c>
      <c r="Q180" s="221">
        <f>ROUND(IF(G180&lt;220,Jardin.!$D$75*'Doc3'!U180,IF(G180&gt;=220,Jardin.!$D$68*G180/220)),2)</f>
        <v>0</v>
      </c>
      <c r="R180" s="221">
        <f>ROUND(IF(G180&lt;220,Jardin.!$D$76*'Doc3'!U180,IF(G180&gt;=220,Jardin.!$D$69*G180/220)),2)</f>
        <v>0</v>
      </c>
      <c r="S180" s="221">
        <f>ROUND(IF(G180&lt;220,Jardin.!$D$77*'Doc3'!U180,IF(G180&gt;=220,Jardin.!$D$70*G180/220)),2)</f>
        <v>0</v>
      </c>
      <c r="T180" s="221">
        <f>ROUND(IF(G180&lt;220,Jardin.!$D$78*'Doc3'!U180,IF(G180&gt;=220,Jardin.!$D$71*G180/220)),2)</f>
        <v>0</v>
      </c>
      <c r="U180" s="221">
        <f>ROUND(IF(G180&lt;220,Jardin.!$D$79*'Doc3'!U180,IF(G180&gt;=220,Jardin.!$D$72*G180/220)),2)</f>
        <v>0</v>
      </c>
      <c r="V180" s="254">
        <f t="shared" si="4"/>
        <v>0</v>
      </c>
      <c r="W180" s="254">
        <f t="shared" si="5"/>
        <v>0</v>
      </c>
    </row>
    <row r="181" spans="1:23" hidden="1">
      <c r="A181" s="203">
        <f>'Doc1'!A181</f>
        <v>0</v>
      </c>
      <c r="B181" s="204">
        <f>'Doc1'!B181</f>
        <v>0</v>
      </c>
      <c r="C181" s="101">
        <f>'Doc1'!C181</f>
        <v>0</v>
      </c>
      <c r="D181" s="99">
        <f>'Doc1'!D181</f>
        <v>0</v>
      </c>
      <c r="E181" s="89">
        <f>'Doc1'!F181</f>
        <v>0</v>
      </c>
      <c r="F181" s="90">
        <f>'Doc1'!I181</f>
        <v>0</v>
      </c>
      <c r="G181" s="90">
        <f>'Doc1'!K181</f>
        <v>0</v>
      </c>
      <c r="H181" s="221">
        <f>'Doc3'!V181</f>
        <v>0</v>
      </c>
      <c r="I181" s="221">
        <f>'Doc3'!W181</f>
        <v>0</v>
      </c>
      <c r="J181" s="251">
        <f>ROUND(('Doc3'!H181*Serv.44h!$D$47)+('Doc3'!I181*Serv.22h!$D$47)+('Doc3'!J181*Serv.30h!$D$47)+('Doc3'!M181*Superv.44h!$D$44)+('Doc3'!N181*Líder.44h!$D$44)+('Doc3'!O181*Encarregado.44h!$D$44)+('Doc3'!P181*'Ag.Higienização.44h'!$D$47)+('Doc3'!Q181*'Limpador de Vidro.44h'!$D$47),2)</f>
        <v>0</v>
      </c>
      <c r="K181" s="221">
        <f>ROUND(('Doc3'!H181*Serv.44h!$D$48)+('Doc3'!I181*Serv.22h!$D$48)+('Doc3'!J181*Serv.30h!$D$48)+('Doc3'!M181*Superv.44h!$D$45)+('Doc3'!N181*Líder.44h!$D$45)+('Doc3'!O181*Encarregado.44h!$D$45)+('Doc3'!P181*'Ag.Higienização.44h'!$D$48)+('Doc3'!Q181*'Limpador de Vidro.44h'!$D$48),2)</f>
        <v>0</v>
      </c>
      <c r="L181" s="221">
        <f>ROUND(('Doc3'!H181*Serv.44h!$D$49)+('Doc3'!I181*Serv.22h!$D$49)+('Doc3'!J181*Serv.30h!$D$49)+('Doc3'!M181*Superv.44h!$D$46)+('Doc3'!N181*Líder.44h!$D$46)+('Doc3'!O181*Encarregado.44h!$D$46)+('Doc3'!P181*'Ag.Higienização.44h'!$D$49)+('Doc3'!Q181*'Limpador de Vidro.44h'!$D$49),2)</f>
        <v>0</v>
      </c>
      <c r="M181" s="221">
        <f>ROUND(('Doc3'!H181*Serv.44h!$D$50)+('Doc3'!I181*Serv.22h!$D$50)+('Doc3'!J181*Serv.30h!$D$50)+('Doc3'!M181*Superv.44h!$D$47)+('Doc3'!N181*Líder.44h!$D$47)+('Doc3'!O181*Encarregado.44h!$D$47)+('Doc3'!P181*'Ag.Higienização.44h'!$D$50)+('Doc3'!Q181*'Limpador de Vidro.44h'!$D$50),2)</f>
        <v>0</v>
      </c>
      <c r="N181" s="221">
        <f>ROUND(('Doc3'!H181*Serv.44h!$D$51)+('Doc3'!I181*Serv.22h!$D$51)+('Doc3'!J181*Serv.30h!$D$51)+('Doc3'!M181*Superv.44h!$D$48)+('Doc3'!N181*Líder.44h!$D$48)+('Doc3'!O181*Encarregado.44h!$D$48)+('Doc3'!P181*'Ag.Higienização.44h'!$D$51)+('Doc3'!Q181*'Limpador de Vidro.44h'!$D$51),2)</f>
        <v>0</v>
      </c>
      <c r="O181" s="221">
        <f>ROUND(('Doc3'!H181*Serv.44h!$D$52)+('Doc3'!I181*Serv.22h!$D$52)+('Doc3'!J181*Serv.30h!$D$52)+('Doc3'!M181*Superv.44h!$D$49)+('Doc3'!N181*Líder.44h!$D$49)+('Doc3'!O181*Encarregado.44h!$D$49)+('Doc3'!P181*'Ag.Higienização.44h'!$D$52)+('Doc3'!Q181*'Limpador de Vidro.44h'!$D$52),2)</f>
        <v>0</v>
      </c>
      <c r="P181" s="251">
        <f>ROUND(IF(G181&lt;220,Jardin.!$D$74*'Doc3'!U181,IF(G181&gt;=220,Jardin.!$D$67*G181/220)),2)</f>
        <v>0</v>
      </c>
      <c r="Q181" s="221">
        <f>ROUND(IF(G181&lt;220,Jardin.!$D$75*'Doc3'!U181,IF(G181&gt;=220,Jardin.!$D$68*G181/220)),2)</f>
        <v>0</v>
      </c>
      <c r="R181" s="221">
        <f>ROUND(IF(G181&lt;220,Jardin.!$D$76*'Doc3'!U181,IF(G181&gt;=220,Jardin.!$D$69*G181/220)),2)</f>
        <v>0</v>
      </c>
      <c r="S181" s="221">
        <f>ROUND(IF(G181&lt;220,Jardin.!$D$77*'Doc3'!U181,IF(G181&gt;=220,Jardin.!$D$70*G181/220)),2)</f>
        <v>0</v>
      </c>
      <c r="T181" s="221">
        <f>ROUND(IF(G181&lt;220,Jardin.!$D$78*'Doc3'!U181,IF(G181&gt;=220,Jardin.!$D$71*G181/220)),2)</f>
        <v>0</v>
      </c>
      <c r="U181" s="221">
        <f>ROUND(IF(G181&lt;220,Jardin.!$D$79*'Doc3'!U181,IF(G181&gt;=220,Jardin.!$D$72*G181/220)),2)</f>
        <v>0</v>
      </c>
      <c r="V181" s="254">
        <f t="shared" si="4"/>
        <v>0</v>
      </c>
      <c r="W181" s="254">
        <f t="shared" si="5"/>
        <v>0</v>
      </c>
    </row>
    <row r="182" spans="1:23" hidden="1">
      <c r="A182" s="203">
        <f>'Doc1'!A182</f>
        <v>0</v>
      </c>
      <c r="B182" s="204">
        <f>'Doc1'!B182</f>
        <v>0</v>
      </c>
      <c r="C182" s="101">
        <f>'Doc1'!C182</f>
        <v>0</v>
      </c>
      <c r="D182" s="99">
        <f>'Doc1'!D182</f>
        <v>0</v>
      </c>
      <c r="E182" s="89">
        <f>'Doc1'!F182</f>
        <v>0</v>
      </c>
      <c r="F182" s="90">
        <f>'Doc1'!I182</f>
        <v>0</v>
      </c>
      <c r="G182" s="90">
        <f>'Doc1'!K182</f>
        <v>0</v>
      </c>
      <c r="H182" s="221">
        <f>'Doc3'!V182</f>
        <v>0</v>
      </c>
      <c r="I182" s="221">
        <f>'Doc3'!W182</f>
        <v>0</v>
      </c>
      <c r="J182" s="251">
        <f>ROUND(('Doc3'!H182*Serv.44h!$D$47)+('Doc3'!I182*Serv.22h!$D$47)+('Doc3'!J182*Serv.30h!$D$47)+('Doc3'!M182*Superv.44h!$D$44)+('Doc3'!N182*Líder.44h!$D$44)+('Doc3'!O182*Encarregado.44h!$D$44)+('Doc3'!P182*'Ag.Higienização.44h'!$D$47)+('Doc3'!Q182*'Limpador de Vidro.44h'!$D$47),2)</f>
        <v>0</v>
      </c>
      <c r="K182" s="221">
        <f>ROUND(('Doc3'!H182*Serv.44h!$D$48)+('Doc3'!I182*Serv.22h!$D$48)+('Doc3'!J182*Serv.30h!$D$48)+('Doc3'!M182*Superv.44h!$D$45)+('Doc3'!N182*Líder.44h!$D$45)+('Doc3'!O182*Encarregado.44h!$D$45)+('Doc3'!P182*'Ag.Higienização.44h'!$D$48)+('Doc3'!Q182*'Limpador de Vidro.44h'!$D$48),2)</f>
        <v>0</v>
      </c>
      <c r="L182" s="221">
        <f>ROUND(('Doc3'!H182*Serv.44h!$D$49)+('Doc3'!I182*Serv.22h!$D$49)+('Doc3'!J182*Serv.30h!$D$49)+('Doc3'!M182*Superv.44h!$D$46)+('Doc3'!N182*Líder.44h!$D$46)+('Doc3'!O182*Encarregado.44h!$D$46)+('Doc3'!P182*'Ag.Higienização.44h'!$D$49)+('Doc3'!Q182*'Limpador de Vidro.44h'!$D$49),2)</f>
        <v>0</v>
      </c>
      <c r="M182" s="221">
        <f>ROUND(('Doc3'!H182*Serv.44h!$D$50)+('Doc3'!I182*Serv.22h!$D$50)+('Doc3'!J182*Serv.30h!$D$50)+('Doc3'!M182*Superv.44h!$D$47)+('Doc3'!N182*Líder.44h!$D$47)+('Doc3'!O182*Encarregado.44h!$D$47)+('Doc3'!P182*'Ag.Higienização.44h'!$D$50)+('Doc3'!Q182*'Limpador de Vidro.44h'!$D$50),2)</f>
        <v>0</v>
      </c>
      <c r="N182" s="221">
        <f>ROUND(('Doc3'!H182*Serv.44h!$D$51)+('Doc3'!I182*Serv.22h!$D$51)+('Doc3'!J182*Serv.30h!$D$51)+('Doc3'!M182*Superv.44h!$D$48)+('Doc3'!N182*Líder.44h!$D$48)+('Doc3'!O182*Encarregado.44h!$D$48)+('Doc3'!P182*'Ag.Higienização.44h'!$D$51)+('Doc3'!Q182*'Limpador de Vidro.44h'!$D$51),2)</f>
        <v>0</v>
      </c>
      <c r="O182" s="221">
        <f>ROUND(('Doc3'!H182*Serv.44h!$D$52)+('Doc3'!I182*Serv.22h!$D$52)+('Doc3'!J182*Serv.30h!$D$52)+('Doc3'!M182*Superv.44h!$D$49)+('Doc3'!N182*Líder.44h!$D$49)+('Doc3'!O182*Encarregado.44h!$D$49)+('Doc3'!P182*'Ag.Higienização.44h'!$D$52)+('Doc3'!Q182*'Limpador de Vidro.44h'!$D$52),2)</f>
        <v>0</v>
      </c>
      <c r="P182" s="251">
        <f>ROUND(IF(G182&lt;220,Jardin.!$D$74*'Doc3'!U182,IF(G182&gt;=220,Jardin.!$D$67*G182/220)),2)</f>
        <v>0</v>
      </c>
      <c r="Q182" s="221">
        <f>ROUND(IF(G182&lt;220,Jardin.!$D$75*'Doc3'!U182,IF(G182&gt;=220,Jardin.!$D$68*G182/220)),2)</f>
        <v>0</v>
      </c>
      <c r="R182" s="221">
        <f>ROUND(IF(G182&lt;220,Jardin.!$D$76*'Doc3'!U182,IF(G182&gt;=220,Jardin.!$D$69*G182/220)),2)</f>
        <v>0</v>
      </c>
      <c r="S182" s="221">
        <f>ROUND(IF(G182&lt;220,Jardin.!$D$77*'Doc3'!U182,IF(G182&gt;=220,Jardin.!$D$70*G182/220)),2)</f>
        <v>0</v>
      </c>
      <c r="T182" s="221">
        <f>ROUND(IF(G182&lt;220,Jardin.!$D$78*'Doc3'!U182,IF(G182&gt;=220,Jardin.!$D$71*G182/220)),2)</f>
        <v>0</v>
      </c>
      <c r="U182" s="221">
        <f>ROUND(IF(G182&lt;220,Jardin.!$D$79*'Doc3'!U182,IF(G182&gt;=220,Jardin.!$D$72*G182/220)),2)</f>
        <v>0</v>
      </c>
      <c r="V182" s="254">
        <f t="shared" si="4"/>
        <v>0</v>
      </c>
      <c r="W182" s="254">
        <f t="shared" si="5"/>
        <v>0</v>
      </c>
    </row>
    <row r="183" spans="1:23" hidden="1">
      <c r="A183" s="203">
        <f>'Doc1'!A183</f>
        <v>0</v>
      </c>
      <c r="B183" s="204">
        <f>'Doc1'!B183</f>
        <v>0</v>
      </c>
      <c r="C183" s="101">
        <f>'Doc1'!C183</f>
        <v>0</v>
      </c>
      <c r="D183" s="99">
        <f>'Doc1'!D183</f>
        <v>0</v>
      </c>
      <c r="E183" s="89">
        <f>'Doc1'!F183</f>
        <v>0</v>
      </c>
      <c r="F183" s="90">
        <f>'Doc1'!I183</f>
        <v>0</v>
      </c>
      <c r="G183" s="90">
        <f>'Doc1'!K183</f>
        <v>0</v>
      </c>
      <c r="H183" s="221">
        <f>'Doc3'!V183</f>
        <v>0</v>
      </c>
      <c r="I183" s="221">
        <f>'Doc3'!W183</f>
        <v>0</v>
      </c>
      <c r="J183" s="251">
        <f>ROUND(('Doc3'!H183*Serv.44h!$D$47)+('Doc3'!I183*Serv.22h!$D$47)+('Doc3'!J183*Serv.30h!$D$47)+('Doc3'!M183*Superv.44h!$D$44)+('Doc3'!N183*Líder.44h!$D$44)+('Doc3'!O183*Encarregado.44h!$D$44)+('Doc3'!P183*'Ag.Higienização.44h'!$D$47)+('Doc3'!Q183*'Limpador de Vidro.44h'!$D$47),2)</f>
        <v>0</v>
      </c>
      <c r="K183" s="221">
        <f>ROUND(('Doc3'!H183*Serv.44h!$D$48)+('Doc3'!I183*Serv.22h!$D$48)+('Doc3'!J183*Serv.30h!$D$48)+('Doc3'!M183*Superv.44h!$D$45)+('Doc3'!N183*Líder.44h!$D$45)+('Doc3'!O183*Encarregado.44h!$D$45)+('Doc3'!P183*'Ag.Higienização.44h'!$D$48)+('Doc3'!Q183*'Limpador de Vidro.44h'!$D$48),2)</f>
        <v>0</v>
      </c>
      <c r="L183" s="221">
        <f>ROUND(('Doc3'!H183*Serv.44h!$D$49)+('Doc3'!I183*Serv.22h!$D$49)+('Doc3'!J183*Serv.30h!$D$49)+('Doc3'!M183*Superv.44h!$D$46)+('Doc3'!N183*Líder.44h!$D$46)+('Doc3'!O183*Encarregado.44h!$D$46)+('Doc3'!P183*'Ag.Higienização.44h'!$D$49)+('Doc3'!Q183*'Limpador de Vidro.44h'!$D$49),2)</f>
        <v>0</v>
      </c>
      <c r="M183" s="221">
        <f>ROUND(('Doc3'!H183*Serv.44h!$D$50)+('Doc3'!I183*Serv.22h!$D$50)+('Doc3'!J183*Serv.30h!$D$50)+('Doc3'!M183*Superv.44h!$D$47)+('Doc3'!N183*Líder.44h!$D$47)+('Doc3'!O183*Encarregado.44h!$D$47)+('Doc3'!P183*'Ag.Higienização.44h'!$D$50)+('Doc3'!Q183*'Limpador de Vidro.44h'!$D$50),2)</f>
        <v>0</v>
      </c>
      <c r="N183" s="221">
        <f>ROUND(('Doc3'!H183*Serv.44h!$D$51)+('Doc3'!I183*Serv.22h!$D$51)+('Doc3'!J183*Serv.30h!$D$51)+('Doc3'!M183*Superv.44h!$D$48)+('Doc3'!N183*Líder.44h!$D$48)+('Doc3'!O183*Encarregado.44h!$D$48)+('Doc3'!P183*'Ag.Higienização.44h'!$D$51)+('Doc3'!Q183*'Limpador de Vidro.44h'!$D$51),2)</f>
        <v>0</v>
      </c>
      <c r="O183" s="221">
        <f>ROUND(('Doc3'!H183*Serv.44h!$D$52)+('Doc3'!I183*Serv.22h!$D$52)+('Doc3'!J183*Serv.30h!$D$52)+('Doc3'!M183*Superv.44h!$D$49)+('Doc3'!N183*Líder.44h!$D$49)+('Doc3'!O183*Encarregado.44h!$D$49)+('Doc3'!P183*'Ag.Higienização.44h'!$D$52)+('Doc3'!Q183*'Limpador de Vidro.44h'!$D$52),2)</f>
        <v>0</v>
      </c>
      <c r="P183" s="251">
        <f>ROUND(IF(G183&lt;220,Jardin.!$D$74*'Doc3'!U183,IF(G183&gt;=220,Jardin.!$D$67*G183/220)),2)</f>
        <v>0</v>
      </c>
      <c r="Q183" s="221">
        <f>ROUND(IF(G183&lt;220,Jardin.!$D$75*'Doc3'!U183,IF(G183&gt;=220,Jardin.!$D$68*G183/220)),2)</f>
        <v>0</v>
      </c>
      <c r="R183" s="221">
        <f>ROUND(IF(G183&lt;220,Jardin.!$D$76*'Doc3'!U183,IF(G183&gt;=220,Jardin.!$D$69*G183/220)),2)</f>
        <v>0</v>
      </c>
      <c r="S183" s="221">
        <f>ROUND(IF(G183&lt;220,Jardin.!$D$77*'Doc3'!U183,IF(G183&gt;=220,Jardin.!$D$70*G183/220)),2)</f>
        <v>0</v>
      </c>
      <c r="T183" s="221">
        <f>ROUND(IF(G183&lt;220,Jardin.!$D$78*'Doc3'!U183,IF(G183&gt;=220,Jardin.!$D$71*G183/220)),2)</f>
        <v>0</v>
      </c>
      <c r="U183" s="221">
        <f>ROUND(IF(G183&lt;220,Jardin.!$D$79*'Doc3'!U183,IF(G183&gt;=220,Jardin.!$D$72*G183/220)),2)</f>
        <v>0</v>
      </c>
      <c r="V183" s="254">
        <f t="shared" si="4"/>
        <v>0</v>
      </c>
      <c r="W183" s="254">
        <f t="shared" si="5"/>
        <v>0</v>
      </c>
    </row>
    <row r="184" spans="1:23" hidden="1">
      <c r="A184" s="203">
        <f>'Doc1'!A184</f>
        <v>0</v>
      </c>
      <c r="B184" s="204">
        <f>'Doc1'!B184</f>
        <v>0</v>
      </c>
      <c r="C184" s="101">
        <f>'Doc1'!C184</f>
        <v>0</v>
      </c>
      <c r="D184" s="99">
        <f>'Doc1'!D184</f>
        <v>0</v>
      </c>
      <c r="E184" s="89">
        <f>'Doc1'!F184</f>
        <v>0</v>
      </c>
      <c r="F184" s="90">
        <f>'Doc1'!I184</f>
        <v>0</v>
      </c>
      <c r="G184" s="90">
        <f>'Doc1'!K184</f>
        <v>0</v>
      </c>
      <c r="H184" s="221">
        <f>'Doc3'!V184</f>
        <v>0</v>
      </c>
      <c r="I184" s="221">
        <f>'Doc3'!W184</f>
        <v>0</v>
      </c>
      <c r="J184" s="251">
        <f>ROUND(('Doc3'!H184*Serv.44h!$D$47)+('Doc3'!I184*Serv.22h!$D$47)+('Doc3'!J184*Serv.30h!$D$47)+('Doc3'!M184*Superv.44h!$D$44)+('Doc3'!N184*Líder.44h!$D$44)+('Doc3'!O184*Encarregado.44h!$D$44)+('Doc3'!P184*'Ag.Higienização.44h'!$D$47)+('Doc3'!Q184*'Limpador de Vidro.44h'!$D$47),2)</f>
        <v>0</v>
      </c>
      <c r="K184" s="221">
        <f>ROUND(('Doc3'!H184*Serv.44h!$D$48)+('Doc3'!I184*Serv.22h!$D$48)+('Doc3'!J184*Serv.30h!$D$48)+('Doc3'!M184*Superv.44h!$D$45)+('Doc3'!N184*Líder.44h!$D$45)+('Doc3'!O184*Encarregado.44h!$D$45)+('Doc3'!P184*'Ag.Higienização.44h'!$D$48)+('Doc3'!Q184*'Limpador de Vidro.44h'!$D$48),2)</f>
        <v>0</v>
      </c>
      <c r="L184" s="221">
        <f>ROUND(('Doc3'!H184*Serv.44h!$D$49)+('Doc3'!I184*Serv.22h!$D$49)+('Doc3'!J184*Serv.30h!$D$49)+('Doc3'!M184*Superv.44h!$D$46)+('Doc3'!N184*Líder.44h!$D$46)+('Doc3'!O184*Encarregado.44h!$D$46)+('Doc3'!P184*'Ag.Higienização.44h'!$D$49)+('Doc3'!Q184*'Limpador de Vidro.44h'!$D$49),2)</f>
        <v>0</v>
      </c>
      <c r="M184" s="221">
        <f>ROUND(('Doc3'!H184*Serv.44h!$D$50)+('Doc3'!I184*Serv.22h!$D$50)+('Doc3'!J184*Serv.30h!$D$50)+('Doc3'!M184*Superv.44h!$D$47)+('Doc3'!N184*Líder.44h!$D$47)+('Doc3'!O184*Encarregado.44h!$D$47)+('Doc3'!P184*'Ag.Higienização.44h'!$D$50)+('Doc3'!Q184*'Limpador de Vidro.44h'!$D$50),2)</f>
        <v>0</v>
      </c>
      <c r="N184" s="221">
        <f>ROUND(('Doc3'!H184*Serv.44h!$D$51)+('Doc3'!I184*Serv.22h!$D$51)+('Doc3'!J184*Serv.30h!$D$51)+('Doc3'!M184*Superv.44h!$D$48)+('Doc3'!N184*Líder.44h!$D$48)+('Doc3'!O184*Encarregado.44h!$D$48)+('Doc3'!P184*'Ag.Higienização.44h'!$D$51)+('Doc3'!Q184*'Limpador de Vidro.44h'!$D$51),2)</f>
        <v>0</v>
      </c>
      <c r="O184" s="221">
        <f>ROUND(('Doc3'!H184*Serv.44h!$D$52)+('Doc3'!I184*Serv.22h!$D$52)+('Doc3'!J184*Serv.30h!$D$52)+('Doc3'!M184*Superv.44h!$D$49)+('Doc3'!N184*Líder.44h!$D$49)+('Doc3'!O184*Encarregado.44h!$D$49)+('Doc3'!P184*'Ag.Higienização.44h'!$D$52)+('Doc3'!Q184*'Limpador de Vidro.44h'!$D$52),2)</f>
        <v>0</v>
      </c>
      <c r="P184" s="251">
        <f>ROUND(IF(G184&lt;220,Jardin.!$D$74*'Doc3'!U184,IF(G184&gt;=220,Jardin.!$D$67*G184/220)),2)</f>
        <v>0</v>
      </c>
      <c r="Q184" s="221">
        <f>ROUND(IF(G184&lt;220,Jardin.!$D$75*'Doc3'!U184,IF(G184&gt;=220,Jardin.!$D$68*G184/220)),2)</f>
        <v>0</v>
      </c>
      <c r="R184" s="221">
        <f>ROUND(IF(G184&lt;220,Jardin.!$D$76*'Doc3'!U184,IF(G184&gt;=220,Jardin.!$D$69*G184/220)),2)</f>
        <v>0</v>
      </c>
      <c r="S184" s="221">
        <f>ROUND(IF(G184&lt;220,Jardin.!$D$77*'Doc3'!U184,IF(G184&gt;=220,Jardin.!$D$70*G184/220)),2)</f>
        <v>0</v>
      </c>
      <c r="T184" s="221">
        <f>ROUND(IF(G184&lt;220,Jardin.!$D$78*'Doc3'!U184,IF(G184&gt;=220,Jardin.!$D$71*G184/220)),2)</f>
        <v>0</v>
      </c>
      <c r="U184" s="221">
        <f>ROUND(IF(G184&lt;220,Jardin.!$D$79*'Doc3'!U184,IF(G184&gt;=220,Jardin.!$D$72*G184/220)),2)</f>
        <v>0</v>
      </c>
      <c r="V184" s="254">
        <f t="shared" si="4"/>
        <v>0</v>
      </c>
      <c r="W184" s="254">
        <f t="shared" si="5"/>
        <v>0</v>
      </c>
    </row>
    <row r="185" spans="1:23" hidden="1">
      <c r="A185" s="203">
        <f>'Doc1'!A185</f>
        <v>0</v>
      </c>
      <c r="B185" s="204">
        <f>'Doc1'!B185</f>
        <v>0</v>
      </c>
      <c r="C185" s="101">
        <f>'Doc1'!C185</f>
        <v>0</v>
      </c>
      <c r="D185" s="99">
        <f>'Doc1'!D185</f>
        <v>0</v>
      </c>
      <c r="E185" s="89">
        <f>'Doc1'!F185</f>
        <v>0</v>
      </c>
      <c r="F185" s="90">
        <f>'Doc1'!I185</f>
        <v>0</v>
      </c>
      <c r="G185" s="90">
        <f>'Doc1'!K185</f>
        <v>0</v>
      </c>
      <c r="H185" s="221">
        <f>'Doc3'!V185</f>
        <v>0</v>
      </c>
      <c r="I185" s="221">
        <f>'Doc3'!W185</f>
        <v>0</v>
      </c>
      <c r="J185" s="251">
        <f>ROUND(('Doc3'!H185*Serv.44h!$D$47)+('Doc3'!I185*Serv.22h!$D$47)+('Doc3'!J185*Serv.30h!$D$47)+('Doc3'!M185*Superv.44h!$D$44)+('Doc3'!N185*Líder.44h!$D$44)+('Doc3'!O185*Encarregado.44h!$D$44)+('Doc3'!P185*'Ag.Higienização.44h'!$D$47)+('Doc3'!Q185*'Limpador de Vidro.44h'!$D$47),2)</f>
        <v>0</v>
      </c>
      <c r="K185" s="221">
        <f>ROUND(('Doc3'!H185*Serv.44h!$D$48)+('Doc3'!I185*Serv.22h!$D$48)+('Doc3'!J185*Serv.30h!$D$48)+('Doc3'!M185*Superv.44h!$D$45)+('Doc3'!N185*Líder.44h!$D$45)+('Doc3'!O185*Encarregado.44h!$D$45)+('Doc3'!P185*'Ag.Higienização.44h'!$D$48)+('Doc3'!Q185*'Limpador de Vidro.44h'!$D$48),2)</f>
        <v>0</v>
      </c>
      <c r="L185" s="221">
        <f>ROUND(('Doc3'!H185*Serv.44h!$D$49)+('Doc3'!I185*Serv.22h!$D$49)+('Doc3'!J185*Serv.30h!$D$49)+('Doc3'!M185*Superv.44h!$D$46)+('Doc3'!N185*Líder.44h!$D$46)+('Doc3'!O185*Encarregado.44h!$D$46)+('Doc3'!P185*'Ag.Higienização.44h'!$D$49)+('Doc3'!Q185*'Limpador de Vidro.44h'!$D$49),2)</f>
        <v>0</v>
      </c>
      <c r="M185" s="221">
        <f>ROUND(('Doc3'!H185*Serv.44h!$D$50)+('Doc3'!I185*Serv.22h!$D$50)+('Doc3'!J185*Serv.30h!$D$50)+('Doc3'!M185*Superv.44h!$D$47)+('Doc3'!N185*Líder.44h!$D$47)+('Doc3'!O185*Encarregado.44h!$D$47)+('Doc3'!P185*'Ag.Higienização.44h'!$D$50)+('Doc3'!Q185*'Limpador de Vidro.44h'!$D$50),2)</f>
        <v>0</v>
      </c>
      <c r="N185" s="221">
        <f>ROUND(('Doc3'!H185*Serv.44h!$D$51)+('Doc3'!I185*Serv.22h!$D$51)+('Doc3'!J185*Serv.30h!$D$51)+('Doc3'!M185*Superv.44h!$D$48)+('Doc3'!N185*Líder.44h!$D$48)+('Doc3'!O185*Encarregado.44h!$D$48)+('Doc3'!P185*'Ag.Higienização.44h'!$D$51)+('Doc3'!Q185*'Limpador de Vidro.44h'!$D$51),2)</f>
        <v>0</v>
      </c>
      <c r="O185" s="221">
        <f>ROUND(('Doc3'!H185*Serv.44h!$D$52)+('Doc3'!I185*Serv.22h!$D$52)+('Doc3'!J185*Serv.30h!$D$52)+('Doc3'!M185*Superv.44h!$D$49)+('Doc3'!N185*Líder.44h!$D$49)+('Doc3'!O185*Encarregado.44h!$D$49)+('Doc3'!P185*'Ag.Higienização.44h'!$D$52)+('Doc3'!Q185*'Limpador de Vidro.44h'!$D$52),2)</f>
        <v>0</v>
      </c>
      <c r="P185" s="251">
        <f>ROUND(IF(G185&lt;220,Jardin.!$D$74*'Doc3'!U185,IF(G185&gt;=220,Jardin.!$D$67*G185/220)),2)</f>
        <v>0</v>
      </c>
      <c r="Q185" s="221">
        <f>ROUND(IF(G185&lt;220,Jardin.!$D$75*'Doc3'!U185,IF(G185&gt;=220,Jardin.!$D$68*G185/220)),2)</f>
        <v>0</v>
      </c>
      <c r="R185" s="221">
        <f>ROUND(IF(G185&lt;220,Jardin.!$D$76*'Doc3'!U185,IF(G185&gt;=220,Jardin.!$D$69*G185/220)),2)</f>
        <v>0</v>
      </c>
      <c r="S185" s="221">
        <f>ROUND(IF(G185&lt;220,Jardin.!$D$77*'Doc3'!U185,IF(G185&gt;=220,Jardin.!$D$70*G185/220)),2)</f>
        <v>0</v>
      </c>
      <c r="T185" s="221">
        <f>ROUND(IF(G185&lt;220,Jardin.!$D$78*'Doc3'!U185,IF(G185&gt;=220,Jardin.!$D$71*G185/220)),2)</f>
        <v>0</v>
      </c>
      <c r="U185" s="221">
        <f>ROUND(IF(G185&lt;220,Jardin.!$D$79*'Doc3'!U185,IF(G185&gt;=220,Jardin.!$D$72*G185/220)),2)</f>
        <v>0</v>
      </c>
      <c r="V185" s="254">
        <f t="shared" si="4"/>
        <v>0</v>
      </c>
      <c r="W185" s="254">
        <f t="shared" si="5"/>
        <v>0</v>
      </c>
    </row>
    <row r="186" spans="1:23" hidden="1">
      <c r="A186" s="203">
        <f>'Doc1'!A186</f>
        <v>0</v>
      </c>
      <c r="B186" s="204">
        <f>'Doc1'!B186</f>
        <v>0</v>
      </c>
      <c r="C186" s="101">
        <f>'Doc1'!C186</f>
        <v>0</v>
      </c>
      <c r="D186" s="99">
        <f>'Doc1'!D186</f>
        <v>0</v>
      </c>
      <c r="E186" s="89">
        <f>'Doc1'!F186</f>
        <v>0</v>
      </c>
      <c r="F186" s="90">
        <f>'Doc1'!I186</f>
        <v>0</v>
      </c>
      <c r="G186" s="90">
        <f>'Doc1'!K186</f>
        <v>0</v>
      </c>
      <c r="H186" s="221">
        <f>'Doc3'!V186</f>
        <v>0</v>
      </c>
      <c r="I186" s="221">
        <f>'Doc3'!W186</f>
        <v>0</v>
      </c>
      <c r="J186" s="251">
        <f>ROUND(('Doc3'!H186*Serv.44h!$D$47)+('Doc3'!I186*Serv.22h!$D$47)+('Doc3'!J186*Serv.30h!$D$47)+('Doc3'!M186*Superv.44h!$D$44)+('Doc3'!N186*Líder.44h!$D$44)+('Doc3'!O186*Encarregado.44h!$D$44)+('Doc3'!P186*'Ag.Higienização.44h'!$D$47)+('Doc3'!Q186*'Limpador de Vidro.44h'!$D$47),2)</f>
        <v>0</v>
      </c>
      <c r="K186" s="221">
        <f>ROUND(('Doc3'!H186*Serv.44h!$D$48)+('Doc3'!I186*Serv.22h!$D$48)+('Doc3'!J186*Serv.30h!$D$48)+('Doc3'!M186*Superv.44h!$D$45)+('Doc3'!N186*Líder.44h!$D$45)+('Doc3'!O186*Encarregado.44h!$D$45)+('Doc3'!P186*'Ag.Higienização.44h'!$D$48)+('Doc3'!Q186*'Limpador de Vidro.44h'!$D$48),2)</f>
        <v>0</v>
      </c>
      <c r="L186" s="221">
        <f>ROUND(('Doc3'!H186*Serv.44h!$D$49)+('Doc3'!I186*Serv.22h!$D$49)+('Doc3'!J186*Serv.30h!$D$49)+('Doc3'!M186*Superv.44h!$D$46)+('Doc3'!N186*Líder.44h!$D$46)+('Doc3'!O186*Encarregado.44h!$D$46)+('Doc3'!P186*'Ag.Higienização.44h'!$D$49)+('Doc3'!Q186*'Limpador de Vidro.44h'!$D$49),2)</f>
        <v>0</v>
      </c>
      <c r="M186" s="221">
        <f>ROUND(('Doc3'!H186*Serv.44h!$D$50)+('Doc3'!I186*Serv.22h!$D$50)+('Doc3'!J186*Serv.30h!$D$50)+('Doc3'!M186*Superv.44h!$D$47)+('Doc3'!N186*Líder.44h!$D$47)+('Doc3'!O186*Encarregado.44h!$D$47)+('Doc3'!P186*'Ag.Higienização.44h'!$D$50)+('Doc3'!Q186*'Limpador de Vidro.44h'!$D$50),2)</f>
        <v>0</v>
      </c>
      <c r="N186" s="221">
        <f>ROUND(('Doc3'!H186*Serv.44h!$D$51)+('Doc3'!I186*Serv.22h!$D$51)+('Doc3'!J186*Serv.30h!$D$51)+('Doc3'!M186*Superv.44h!$D$48)+('Doc3'!N186*Líder.44h!$D$48)+('Doc3'!O186*Encarregado.44h!$D$48)+('Doc3'!P186*'Ag.Higienização.44h'!$D$51)+('Doc3'!Q186*'Limpador de Vidro.44h'!$D$51),2)</f>
        <v>0</v>
      </c>
      <c r="O186" s="221">
        <f>ROUND(('Doc3'!H186*Serv.44h!$D$52)+('Doc3'!I186*Serv.22h!$D$52)+('Doc3'!J186*Serv.30h!$D$52)+('Doc3'!M186*Superv.44h!$D$49)+('Doc3'!N186*Líder.44h!$D$49)+('Doc3'!O186*Encarregado.44h!$D$49)+('Doc3'!P186*'Ag.Higienização.44h'!$D$52)+('Doc3'!Q186*'Limpador de Vidro.44h'!$D$52),2)</f>
        <v>0</v>
      </c>
      <c r="P186" s="251">
        <f>ROUND(IF(G186&lt;220,Jardin.!$D$74*'Doc3'!U186,IF(G186&gt;=220,Jardin.!$D$67*G186/220)),2)</f>
        <v>0</v>
      </c>
      <c r="Q186" s="221">
        <f>ROUND(IF(G186&lt;220,Jardin.!$D$75*'Doc3'!U186,IF(G186&gt;=220,Jardin.!$D$68*G186/220)),2)</f>
        <v>0</v>
      </c>
      <c r="R186" s="221">
        <f>ROUND(IF(G186&lt;220,Jardin.!$D$76*'Doc3'!U186,IF(G186&gt;=220,Jardin.!$D$69*G186/220)),2)</f>
        <v>0</v>
      </c>
      <c r="S186" s="221">
        <f>ROUND(IF(G186&lt;220,Jardin.!$D$77*'Doc3'!U186,IF(G186&gt;=220,Jardin.!$D$70*G186/220)),2)</f>
        <v>0</v>
      </c>
      <c r="T186" s="221">
        <f>ROUND(IF(G186&lt;220,Jardin.!$D$78*'Doc3'!U186,IF(G186&gt;=220,Jardin.!$D$71*G186/220)),2)</f>
        <v>0</v>
      </c>
      <c r="U186" s="221">
        <f>ROUND(IF(G186&lt;220,Jardin.!$D$79*'Doc3'!U186,IF(G186&gt;=220,Jardin.!$D$72*G186/220)),2)</f>
        <v>0</v>
      </c>
      <c r="V186" s="254">
        <f t="shared" si="4"/>
        <v>0</v>
      </c>
      <c r="W186" s="254">
        <f t="shared" si="5"/>
        <v>0</v>
      </c>
    </row>
    <row r="187" spans="1:23" hidden="1">
      <c r="A187" s="203">
        <f>'Doc1'!A187</f>
        <v>0</v>
      </c>
      <c r="B187" s="204">
        <f>'Doc1'!B187</f>
        <v>0</v>
      </c>
      <c r="C187" s="101">
        <f>'Doc1'!C187</f>
        <v>0</v>
      </c>
      <c r="D187" s="99">
        <f>'Doc1'!D187</f>
        <v>0</v>
      </c>
      <c r="E187" s="89">
        <f>'Doc1'!F187</f>
        <v>0</v>
      </c>
      <c r="F187" s="90">
        <f>'Doc1'!I187</f>
        <v>0</v>
      </c>
      <c r="G187" s="90">
        <f>'Doc1'!K187</f>
        <v>0</v>
      </c>
      <c r="H187" s="221">
        <f>'Doc3'!V187</f>
        <v>0</v>
      </c>
      <c r="I187" s="221">
        <f>'Doc3'!W187</f>
        <v>0</v>
      </c>
      <c r="J187" s="251">
        <f>ROUND(('Doc3'!H187*Serv.44h!$D$47)+('Doc3'!I187*Serv.22h!$D$47)+('Doc3'!J187*Serv.30h!$D$47)+('Doc3'!M187*Superv.44h!$D$44)+('Doc3'!N187*Líder.44h!$D$44)+('Doc3'!O187*Encarregado.44h!$D$44)+('Doc3'!P187*'Ag.Higienização.44h'!$D$47)+('Doc3'!Q187*'Limpador de Vidro.44h'!$D$47),2)</f>
        <v>0</v>
      </c>
      <c r="K187" s="221">
        <f>ROUND(('Doc3'!H187*Serv.44h!$D$48)+('Doc3'!I187*Serv.22h!$D$48)+('Doc3'!J187*Serv.30h!$D$48)+('Doc3'!M187*Superv.44h!$D$45)+('Doc3'!N187*Líder.44h!$D$45)+('Doc3'!O187*Encarregado.44h!$D$45)+('Doc3'!P187*'Ag.Higienização.44h'!$D$48)+('Doc3'!Q187*'Limpador de Vidro.44h'!$D$48),2)</f>
        <v>0</v>
      </c>
      <c r="L187" s="221">
        <f>ROUND(('Doc3'!H187*Serv.44h!$D$49)+('Doc3'!I187*Serv.22h!$D$49)+('Doc3'!J187*Serv.30h!$D$49)+('Doc3'!M187*Superv.44h!$D$46)+('Doc3'!N187*Líder.44h!$D$46)+('Doc3'!O187*Encarregado.44h!$D$46)+('Doc3'!P187*'Ag.Higienização.44h'!$D$49)+('Doc3'!Q187*'Limpador de Vidro.44h'!$D$49),2)</f>
        <v>0</v>
      </c>
      <c r="M187" s="221">
        <f>ROUND(('Doc3'!H187*Serv.44h!$D$50)+('Doc3'!I187*Serv.22h!$D$50)+('Doc3'!J187*Serv.30h!$D$50)+('Doc3'!M187*Superv.44h!$D$47)+('Doc3'!N187*Líder.44h!$D$47)+('Doc3'!O187*Encarregado.44h!$D$47)+('Doc3'!P187*'Ag.Higienização.44h'!$D$50)+('Doc3'!Q187*'Limpador de Vidro.44h'!$D$50),2)</f>
        <v>0</v>
      </c>
      <c r="N187" s="221">
        <f>ROUND(('Doc3'!H187*Serv.44h!$D$51)+('Doc3'!I187*Serv.22h!$D$51)+('Doc3'!J187*Serv.30h!$D$51)+('Doc3'!M187*Superv.44h!$D$48)+('Doc3'!N187*Líder.44h!$D$48)+('Doc3'!O187*Encarregado.44h!$D$48)+('Doc3'!P187*'Ag.Higienização.44h'!$D$51)+('Doc3'!Q187*'Limpador de Vidro.44h'!$D$51),2)</f>
        <v>0</v>
      </c>
      <c r="O187" s="221">
        <f>ROUND(('Doc3'!H187*Serv.44h!$D$52)+('Doc3'!I187*Serv.22h!$D$52)+('Doc3'!J187*Serv.30h!$D$52)+('Doc3'!M187*Superv.44h!$D$49)+('Doc3'!N187*Líder.44h!$D$49)+('Doc3'!O187*Encarregado.44h!$D$49)+('Doc3'!P187*'Ag.Higienização.44h'!$D$52)+('Doc3'!Q187*'Limpador de Vidro.44h'!$D$52),2)</f>
        <v>0</v>
      </c>
      <c r="P187" s="251">
        <f>ROUND(IF(G187&lt;220,Jardin.!$D$74*'Doc3'!U187,IF(G187&gt;=220,Jardin.!$D$67*G187/220)),2)</f>
        <v>0</v>
      </c>
      <c r="Q187" s="221">
        <f>ROUND(IF(G187&lt;220,Jardin.!$D$75*'Doc3'!U187,IF(G187&gt;=220,Jardin.!$D$68*G187/220)),2)</f>
        <v>0</v>
      </c>
      <c r="R187" s="221">
        <f>ROUND(IF(G187&lt;220,Jardin.!$D$76*'Doc3'!U187,IF(G187&gt;=220,Jardin.!$D$69*G187/220)),2)</f>
        <v>0</v>
      </c>
      <c r="S187" s="221">
        <f>ROUND(IF(G187&lt;220,Jardin.!$D$77*'Doc3'!U187,IF(G187&gt;=220,Jardin.!$D$70*G187/220)),2)</f>
        <v>0</v>
      </c>
      <c r="T187" s="221">
        <f>ROUND(IF(G187&lt;220,Jardin.!$D$78*'Doc3'!U187,IF(G187&gt;=220,Jardin.!$D$71*G187/220)),2)</f>
        <v>0</v>
      </c>
      <c r="U187" s="221">
        <f>ROUND(IF(G187&lt;220,Jardin.!$D$79*'Doc3'!U187,IF(G187&gt;=220,Jardin.!$D$72*G187/220)),2)</f>
        <v>0</v>
      </c>
      <c r="V187" s="254">
        <f t="shared" si="4"/>
        <v>0</v>
      </c>
      <c r="W187" s="254">
        <f t="shared" si="5"/>
        <v>0</v>
      </c>
    </row>
    <row r="188" spans="1:23" hidden="1">
      <c r="A188" s="203">
        <f>'Doc1'!A188</f>
        <v>0</v>
      </c>
      <c r="B188" s="204">
        <f>'Doc1'!B188</f>
        <v>0</v>
      </c>
      <c r="C188" s="101">
        <f>'Doc1'!C188</f>
        <v>0</v>
      </c>
      <c r="D188" s="99">
        <f>'Doc1'!D188</f>
        <v>0</v>
      </c>
      <c r="E188" s="89">
        <f>'Doc1'!F188</f>
        <v>0</v>
      </c>
      <c r="F188" s="90">
        <f>'Doc1'!I188</f>
        <v>0</v>
      </c>
      <c r="G188" s="90">
        <f>'Doc1'!K188</f>
        <v>0</v>
      </c>
      <c r="H188" s="221">
        <f>'Doc3'!V188</f>
        <v>0</v>
      </c>
      <c r="I188" s="221">
        <f>'Doc3'!W188</f>
        <v>0</v>
      </c>
      <c r="J188" s="251">
        <f>ROUND(('Doc3'!H188*Serv.44h!$D$47)+('Doc3'!I188*Serv.22h!$D$47)+('Doc3'!J188*Serv.30h!$D$47)+('Doc3'!M188*Superv.44h!$D$44)+('Doc3'!N188*Líder.44h!$D$44)+('Doc3'!O188*Encarregado.44h!$D$44)+('Doc3'!P188*'Ag.Higienização.44h'!$D$47)+('Doc3'!Q188*'Limpador de Vidro.44h'!$D$47),2)</f>
        <v>0</v>
      </c>
      <c r="K188" s="221">
        <f>ROUND(('Doc3'!H188*Serv.44h!$D$48)+('Doc3'!I188*Serv.22h!$D$48)+('Doc3'!J188*Serv.30h!$D$48)+('Doc3'!M188*Superv.44h!$D$45)+('Doc3'!N188*Líder.44h!$D$45)+('Doc3'!O188*Encarregado.44h!$D$45)+('Doc3'!P188*'Ag.Higienização.44h'!$D$48)+('Doc3'!Q188*'Limpador de Vidro.44h'!$D$48),2)</f>
        <v>0</v>
      </c>
      <c r="L188" s="221">
        <f>ROUND(('Doc3'!H188*Serv.44h!$D$49)+('Doc3'!I188*Serv.22h!$D$49)+('Doc3'!J188*Serv.30h!$D$49)+('Doc3'!M188*Superv.44h!$D$46)+('Doc3'!N188*Líder.44h!$D$46)+('Doc3'!O188*Encarregado.44h!$D$46)+('Doc3'!P188*'Ag.Higienização.44h'!$D$49)+('Doc3'!Q188*'Limpador de Vidro.44h'!$D$49),2)</f>
        <v>0</v>
      </c>
      <c r="M188" s="221">
        <f>ROUND(('Doc3'!H188*Serv.44h!$D$50)+('Doc3'!I188*Serv.22h!$D$50)+('Doc3'!J188*Serv.30h!$D$50)+('Doc3'!M188*Superv.44h!$D$47)+('Doc3'!N188*Líder.44h!$D$47)+('Doc3'!O188*Encarregado.44h!$D$47)+('Doc3'!P188*'Ag.Higienização.44h'!$D$50)+('Doc3'!Q188*'Limpador de Vidro.44h'!$D$50),2)</f>
        <v>0</v>
      </c>
      <c r="N188" s="221">
        <f>ROUND(('Doc3'!H188*Serv.44h!$D$51)+('Doc3'!I188*Serv.22h!$D$51)+('Doc3'!J188*Serv.30h!$D$51)+('Doc3'!M188*Superv.44h!$D$48)+('Doc3'!N188*Líder.44h!$D$48)+('Doc3'!O188*Encarregado.44h!$D$48)+('Doc3'!P188*'Ag.Higienização.44h'!$D$51)+('Doc3'!Q188*'Limpador de Vidro.44h'!$D$51),2)</f>
        <v>0</v>
      </c>
      <c r="O188" s="221">
        <f>ROUND(('Doc3'!H188*Serv.44h!$D$52)+('Doc3'!I188*Serv.22h!$D$52)+('Doc3'!J188*Serv.30h!$D$52)+('Doc3'!M188*Superv.44h!$D$49)+('Doc3'!N188*Líder.44h!$D$49)+('Doc3'!O188*Encarregado.44h!$D$49)+('Doc3'!P188*'Ag.Higienização.44h'!$D$52)+('Doc3'!Q188*'Limpador de Vidro.44h'!$D$52),2)</f>
        <v>0</v>
      </c>
      <c r="P188" s="251">
        <f>ROUND(IF(G188&lt;220,Jardin.!$D$74*'Doc3'!U188,IF(G188&gt;=220,Jardin.!$D$67*G188/220)),2)</f>
        <v>0</v>
      </c>
      <c r="Q188" s="221">
        <f>ROUND(IF(G188&lt;220,Jardin.!$D$75*'Doc3'!U188,IF(G188&gt;=220,Jardin.!$D$68*G188/220)),2)</f>
        <v>0</v>
      </c>
      <c r="R188" s="221">
        <f>ROUND(IF(G188&lt;220,Jardin.!$D$76*'Doc3'!U188,IF(G188&gt;=220,Jardin.!$D$69*G188/220)),2)</f>
        <v>0</v>
      </c>
      <c r="S188" s="221">
        <f>ROUND(IF(G188&lt;220,Jardin.!$D$77*'Doc3'!U188,IF(G188&gt;=220,Jardin.!$D$70*G188/220)),2)</f>
        <v>0</v>
      </c>
      <c r="T188" s="221">
        <f>ROUND(IF(G188&lt;220,Jardin.!$D$78*'Doc3'!U188,IF(G188&gt;=220,Jardin.!$D$71*G188/220)),2)</f>
        <v>0</v>
      </c>
      <c r="U188" s="221">
        <f>ROUND(IF(G188&lt;220,Jardin.!$D$79*'Doc3'!U188,IF(G188&gt;=220,Jardin.!$D$72*G188/220)),2)</f>
        <v>0</v>
      </c>
      <c r="V188" s="254">
        <f t="shared" si="4"/>
        <v>0</v>
      </c>
      <c r="W188" s="254">
        <f t="shared" si="5"/>
        <v>0</v>
      </c>
    </row>
    <row r="189" spans="1:23" hidden="1">
      <c r="A189" s="203">
        <f>'Doc1'!A189</f>
        <v>0</v>
      </c>
      <c r="B189" s="204">
        <f>'Doc1'!B189</f>
        <v>0</v>
      </c>
      <c r="C189" s="101">
        <f>'Doc1'!C189</f>
        <v>0</v>
      </c>
      <c r="D189" s="99">
        <f>'Doc1'!D189</f>
        <v>0</v>
      </c>
      <c r="E189" s="89">
        <f>'Doc1'!F189</f>
        <v>0</v>
      </c>
      <c r="F189" s="90">
        <f>'Doc1'!I189</f>
        <v>0</v>
      </c>
      <c r="G189" s="90">
        <f>'Doc1'!K189</f>
        <v>0</v>
      </c>
      <c r="H189" s="221">
        <f>'Doc3'!V189</f>
        <v>0</v>
      </c>
      <c r="I189" s="221">
        <f>'Doc3'!W189</f>
        <v>0</v>
      </c>
      <c r="J189" s="251">
        <f>ROUND(('Doc3'!H189*Serv.44h!$D$47)+('Doc3'!I189*Serv.22h!$D$47)+('Doc3'!J189*Serv.30h!$D$47)+('Doc3'!M189*Superv.44h!$D$44)+('Doc3'!N189*Líder.44h!$D$44)+('Doc3'!O189*Encarregado.44h!$D$44)+('Doc3'!P189*'Ag.Higienização.44h'!$D$47)+('Doc3'!Q189*'Limpador de Vidro.44h'!$D$47),2)</f>
        <v>0</v>
      </c>
      <c r="K189" s="221">
        <f>ROUND(('Doc3'!H189*Serv.44h!$D$48)+('Doc3'!I189*Serv.22h!$D$48)+('Doc3'!J189*Serv.30h!$D$48)+('Doc3'!M189*Superv.44h!$D$45)+('Doc3'!N189*Líder.44h!$D$45)+('Doc3'!O189*Encarregado.44h!$D$45)+('Doc3'!P189*'Ag.Higienização.44h'!$D$48)+('Doc3'!Q189*'Limpador de Vidro.44h'!$D$48),2)</f>
        <v>0</v>
      </c>
      <c r="L189" s="221">
        <f>ROUND(('Doc3'!H189*Serv.44h!$D$49)+('Doc3'!I189*Serv.22h!$D$49)+('Doc3'!J189*Serv.30h!$D$49)+('Doc3'!M189*Superv.44h!$D$46)+('Doc3'!N189*Líder.44h!$D$46)+('Doc3'!O189*Encarregado.44h!$D$46)+('Doc3'!P189*'Ag.Higienização.44h'!$D$49)+('Doc3'!Q189*'Limpador de Vidro.44h'!$D$49),2)</f>
        <v>0</v>
      </c>
      <c r="M189" s="221">
        <f>ROUND(('Doc3'!H189*Serv.44h!$D$50)+('Doc3'!I189*Serv.22h!$D$50)+('Doc3'!J189*Serv.30h!$D$50)+('Doc3'!M189*Superv.44h!$D$47)+('Doc3'!N189*Líder.44h!$D$47)+('Doc3'!O189*Encarregado.44h!$D$47)+('Doc3'!P189*'Ag.Higienização.44h'!$D$50)+('Doc3'!Q189*'Limpador de Vidro.44h'!$D$50),2)</f>
        <v>0</v>
      </c>
      <c r="N189" s="221">
        <f>ROUND(('Doc3'!H189*Serv.44h!$D$51)+('Doc3'!I189*Serv.22h!$D$51)+('Doc3'!J189*Serv.30h!$D$51)+('Doc3'!M189*Superv.44h!$D$48)+('Doc3'!N189*Líder.44h!$D$48)+('Doc3'!O189*Encarregado.44h!$D$48)+('Doc3'!P189*'Ag.Higienização.44h'!$D$51)+('Doc3'!Q189*'Limpador de Vidro.44h'!$D$51),2)</f>
        <v>0</v>
      </c>
      <c r="O189" s="221">
        <f>ROUND(('Doc3'!H189*Serv.44h!$D$52)+('Doc3'!I189*Serv.22h!$D$52)+('Doc3'!J189*Serv.30h!$D$52)+('Doc3'!M189*Superv.44h!$D$49)+('Doc3'!N189*Líder.44h!$D$49)+('Doc3'!O189*Encarregado.44h!$D$49)+('Doc3'!P189*'Ag.Higienização.44h'!$D$52)+('Doc3'!Q189*'Limpador de Vidro.44h'!$D$52),2)</f>
        <v>0</v>
      </c>
      <c r="P189" s="251">
        <f>ROUND(IF(G189&lt;220,Jardin.!$D$74*'Doc3'!U189,IF(G189&gt;=220,Jardin.!$D$67*G189/220)),2)</f>
        <v>0</v>
      </c>
      <c r="Q189" s="221">
        <f>ROUND(IF(G189&lt;220,Jardin.!$D$75*'Doc3'!U189,IF(G189&gt;=220,Jardin.!$D$68*G189/220)),2)</f>
        <v>0</v>
      </c>
      <c r="R189" s="221">
        <f>ROUND(IF(G189&lt;220,Jardin.!$D$76*'Doc3'!U189,IF(G189&gt;=220,Jardin.!$D$69*G189/220)),2)</f>
        <v>0</v>
      </c>
      <c r="S189" s="221">
        <f>ROUND(IF(G189&lt;220,Jardin.!$D$77*'Doc3'!U189,IF(G189&gt;=220,Jardin.!$D$70*G189/220)),2)</f>
        <v>0</v>
      </c>
      <c r="T189" s="221">
        <f>ROUND(IF(G189&lt;220,Jardin.!$D$78*'Doc3'!U189,IF(G189&gt;=220,Jardin.!$D$71*G189/220)),2)</f>
        <v>0</v>
      </c>
      <c r="U189" s="221">
        <f>ROUND(IF(G189&lt;220,Jardin.!$D$79*'Doc3'!U189,IF(G189&gt;=220,Jardin.!$D$72*G189/220)),2)</f>
        <v>0</v>
      </c>
      <c r="V189" s="254">
        <f t="shared" si="4"/>
        <v>0</v>
      </c>
      <c r="W189" s="254">
        <f t="shared" si="5"/>
        <v>0</v>
      </c>
    </row>
    <row r="190" spans="1:23" hidden="1">
      <c r="A190" s="203">
        <f>'Doc1'!A190</f>
        <v>0</v>
      </c>
      <c r="B190" s="204">
        <f>'Doc1'!B190</f>
        <v>0</v>
      </c>
      <c r="C190" s="101">
        <f>'Doc1'!C190</f>
        <v>0</v>
      </c>
      <c r="D190" s="99">
        <f>'Doc1'!D190</f>
        <v>0</v>
      </c>
      <c r="E190" s="89">
        <f>'Doc1'!F190</f>
        <v>0</v>
      </c>
      <c r="F190" s="90">
        <f>'Doc1'!I190</f>
        <v>0</v>
      </c>
      <c r="G190" s="90">
        <f>'Doc1'!K190</f>
        <v>0</v>
      </c>
      <c r="H190" s="221">
        <f>'Doc3'!V190</f>
        <v>0</v>
      </c>
      <c r="I190" s="221">
        <f>'Doc3'!W190</f>
        <v>0</v>
      </c>
      <c r="J190" s="251">
        <f>ROUND(('Doc3'!H190*Serv.44h!$D$47)+('Doc3'!I190*Serv.22h!$D$47)+('Doc3'!J190*Serv.30h!$D$47)+('Doc3'!M190*Superv.44h!$D$44)+('Doc3'!N190*Líder.44h!$D$44)+('Doc3'!O190*Encarregado.44h!$D$44)+('Doc3'!P190*'Ag.Higienização.44h'!$D$47)+('Doc3'!Q190*'Limpador de Vidro.44h'!$D$47),2)</f>
        <v>0</v>
      </c>
      <c r="K190" s="221">
        <f>ROUND(('Doc3'!H190*Serv.44h!$D$48)+('Doc3'!I190*Serv.22h!$D$48)+('Doc3'!J190*Serv.30h!$D$48)+('Doc3'!M190*Superv.44h!$D$45)+('Doc3'!N190*Líder.44h!$D$45)+('Doc3'!O190*Encarregado.44h!$D$45)+('Doc3'!P190*'Ag.Higienização.44h'!$D$48)+('Doc3'!Q190*'Limpador de Vidro.44h'!$D$48),2)</f>
        <v>0</v>
      </c>
      <c r="L190" s="221">
        <f>ROUND(('Doc3'!H190*Serv.44h!$D$49)+('Doc3'!I190*Serv.22h!$D$49)+('Doc3'!J190*Serv.30h!$D$49)+('Doc3'!M190*Superv.44h!$D$46)+('Doc3'!N190*Líder.44h!$D$46)+('Doc3'!O190*Encarregado.44h!$D$46)+('Doc3'!P190*'Ag.Higienização.44h'!$D$49)+('Doc3'!Q190*'Limpador de Vidro.44h'!$D$49),2)</f>
        <v>0</v>
      </c>
      <c r="M190" s="221">
        <f>ROUND(('Doc3'!H190*Serv.44h!$D$50)+('Doc3'!I190*Serv.22h!$D$50)+('Doc3'!J190*Serv.30h!$D$50)+('Doc3'!M190*Superv.44h!$D$47)+('Doc3'!N190*Líder.44h!$D$47)+('Doc3'!O190*Encarregado.44h!$D$47)+('Doc3'!P190*'Ag.Higienização.44h'!$D$50)+('Doc3'!Q190*'Limpador de Vidro.44h'!$D$50),2)</f>
        <v>0</v>
      </c>
      <c r="N190" s="221">
        <f>ROUND(('Doc3'!H190*Serv.44h!$D$51)+('Doc3'!I190*Serv.22h!$D$51)+('Doc3'!J190*Serv.30h!$D$51)+('Doc3'!M190*Superv.44h!$D$48)+('Doc3'!N190*Líder.44h!$D$48)+('Doc3'!O190*Encarregado.44h!$D$48)+('Doc3'!P190*'Ag.Higienização.44h'!$D$51)+('Doc3'!Q190*'Limpador de Vidro.44h'!$D$51),2)</f>
        <v>0</v>
      </c>
      <c r="O190" s="221">
        <f>ROUND(('Doc3'!H190*Serv.44h!$D$52)+('Doc3'!I190*Serv.22h!$D$52)+('Doc3'!J190*Serv.30h!$D$52)+('Doc3'!M190*Superv.44h!$D$49)+('Doc3'!N190*Líder.44h!$D$49)+('Doc3'!O190*Encarregado.44h!$D$49)+('Doc3'!P190*'Ag.Higienização.44h'!$D$52)+('Doc3'!Q190*'Limpador de Vidro.44h'!$D$52),2)</f>
        <v>0</v>
      </c>
      <c r="P190" s="251">
        <f>ROUND(IF(G190&lt;220,Jardin.!$D$74*'Doc3'!U190,IF(G190&gt;=220,Jardin.!$D$67*G190/220)),2)</f>
        <v>0</v>
      </c>
      <c r="Q190" s="221">
        <f>ROUND(IF(G190&lt;220,Jardin.!$D$75*'Doc3'!U190,IF(G190&gt;=220,Jardin.!$D$68*G190/220)),2)</f>
        <v>0</v>
      </c>
      <c r="R190" s="221">
        <f>ROUND(IF(G190&lt;220,Jardin.!$D$76*'Doc3'!U190,IF(G190&gt;=220,Jardin.!$D$69*G190/220)),2)</f>
        <v>0</v>
      </c>
      <c r="S190" s="221">
        <f>ROUND(IF(G190&lt;220,Jardin.!$D$77*'Doc3'!U190,IF(G190&gt;=220,Jardin.!$D$70*G190/220)),2)</f>
        <v>0</v>
      </c>
      <c r="T190" s="221">
        <f>ROUND(IF(G190&lt;220,Jardin.!$D$78*'Doc3'!U190,IF(G190&gt;=220,Jardin.!$D$71*G190/220)),2)</f>
        <v>0</v>
      </c>
      <c r="U190" s="221">
        <f>ROUND(IF(G190&lt;220,Jardin.!$D$79*'Doc3'!U190,IF(G190&gt;=220,Jardin.!$D$72*G190/220)),2)</f>
        <v>0</v>
      </c>
      <c r="V190" s="254">
        <f t="shared" si="4"/>
        <v>0</v>
      </c>
      <c r="W190" s="254">
        <f t="shared" si="5"/>
        <v>0</v>
      </c>
    </row>
    <row r="191" spans="1:23" hidden="1">
      <c r="A191" s="203">
        <f>'Doc1'!A191</f>
        <v>0</v>
      </c>
      <c r="B191" s="204">
        <f>'Doc1'!B191</f>
        <v>0</v>
      </c>
      <c r="C191" s="101">
        <f>'Doc1'!C191</f>
        <v>0</v>
      </c>
      <c r="D191" s="99">
        <f>'Doc1'!D191</f>
        <v>0</v>
      </c>
      <c r="E191" s="89">
        <f>'Doc1'!F191</f>
        <v>0</v>
      </c>
      <c r="F191" s="90">
        <f>'Doc1'!I191</f>
        <v>0</v>
      </c>
      <c r="G191" s="90">
        <f>'Doc1'!K191</f>
        <v>0</v>
      </c>
      <c r="H191" s="221">
        <f>'Doc3'!V191</f>
        <v>0</v>
      </c>
      <c r="I191" s="221">
        <f>'Doc3'!W191</f>
        <v>0</v>
      </c>
      <c r="J191" s="251">
        <f>ROUND(('Doc3'!H191*Serv.44h!$D$47)+('Doc3'!I191*Serv.22h!$D$47)+('Doc3'!J191*Serv.30h!$D$47)+('Doc3'!M191*Superv.44h!$D$44)+('Doc3'!N191*Líder.44h!$D$44)+('Doc3'!O191*Encarregado.44h!$D$44)+('Doc3'!P191*'Ag.Higienização.44h'!$D$47)+('Doc3'!Q191*'Limpador de Vidro.44h'!$D$47),2)</f>
        <v>0</v>
      </c>
      <c r="K191" s="221">
        <f>ROUND(('Doc3'!H191*Serv.44h!$D$48)+('Doc3'!I191*Serv.22h!$D$48)+('Doc3'!J191*Serv.30h!$D$48)+('Doc3'!M191*Superv.44h!$D$45)+('Doc3'!N191*Líder.44h!$D$45)+('Doc3'!O191*Encarregado.44h!$D$45)+('Doc3'!P191*'Ag.Higienização.44h'!$D$48)+('Doc3'!Q191*'Limpador de Vidro.44h'!$D$48),2)</f>
        <v>0</v>
      </c>
      <c r="L191" s="221">
        <f>ROUND(('Doc3'!H191*Serv.44h!$D$49)+('Doc3'!I191*Serv.22h!$D$49)+('Doc3'!J191*Serv.30h!$D$49)+('Doc3'!M191*Superv.44h!$D$46)+('Doc3'!N191*Líder.44h!$D$46)+('Doc3'!O191*Encarregado.44h!$D$46)+('Doc3'!P191*'Ag.Higienização.44h'!$D$49)+('Doc3'!Q191*'Limpador de Vidro.44h'!$D$49),2)</f>
        <v>0</v>
      </c>
      <c r="M191" s="221">
        <f>ROUND(('Doc3'!H191*Serv.44h!$D$50)+('Doc3'!I191*Serv.22h!$D$50)+('Doc3'!J191*Serv.30h!$D$50)+('Doc3'!M191*Superv.44h!$D$47)+('Doc3'!N191*Líder.44h!$D$47)+('Doc3'!O191*Encarregado.44h!$D$47)+('Doc3'!P191*'Ag.Higienização.44h'!$D$50)+('Doc3'!Q191*'Limpador de Vidro.44h'!$D$50),2)</f>
        <v>0</v>
      </c>
      <c r="N191" s="221">
        <f>ROUND(('Doc3'!H191*Serv.44h!$D$51)+('Doc3'!I191*Serv.22h!$D$51)+('Doc3'!J191*Serv.30h!$D$51)+('Doc3'!M191*Superv.44h!$D$48)+('Doc3'!N191*Líder.44h!$D$48)+('Doc3'!O191*Encarregado.44h!$D$48)+('Doc3'!P191*'Ag.Higienização.44h'!$D$51)+('Doc3'!Q191*'Limpador de Vidro.44h'!$D$51),2)</f>
        <v>0</v>
      </c>
      <c r="O191" s="221">
        <f>ROUND(('Doc3'!H191*Serv.44h!$D$52)+('Doc3'!I191*Serv.22h!$D$52)+('Doc3'!J191*Serv.30h!$D$52)+('Doc3'!M191*Superv.44h!$D$49)+('Doc3'!N191*Líder.44h!$D$49)+('Doc3'!O191*Encarregado.44h!$D$49)+('Doc3'!P191*'Ag.Higienização.44h'!$D$52)+('Doc3'!Q191*'Limpador de Vidro.44h'!$D$52),2)</f>
        <v>0</v>
      </c>
      <c r="P191" s="251">
        <f>ROUND(IF(G191&lt;220,Jardin.!$D$74*'Doc3'!U191,IF(G191&gt;=220,Jardin.!$D$67*G191/220)),2)</f>
        <v>0</v>
      </c>
      <c r="Q191" s="221">
        <f>ROUND(IF(G191&lt;220,Jardin.!$D$75*'Doc3'!U191,IF(G191&gt;=220,Jardin.!$D$68*G191/220)),2)</f>
        <v>0</v>
      </c>
      <c r="R191" s="221">
        <f>ROUND(IF(G191&lt;220,Jardin.!$D$76*'Doc3'!U191,IF(G191&gt;=220,Jardin.!$D$69*G191/220)),2)</f>
        <v>0</v>
      </c>
      <c r="S191" s="221">
        <f>ROUND(IF(G191&lt;220,Jardin.!$D$77*'Doc3'!U191,IF(G191&gt;=220,Jardin.!$D$70*G191/220)),2)</f>
        <v>0</v>
      </c>
      <c r="T191" s="221">
        <f>ROUND(IF(G191&lt;220,Jardin.!$D$78*'Doc3'!U191,IF(G191&gt;=220,Jardin.!$D$71*G191/220)),2)</f>
        <v>0</v>
      </c>
      <c r="U191" s="221">
        <f>ROUND(IF(G191&lt;220,Jardin.!$D$79*'Doc3'!U191,IF(G191&gt;=220,Jardin.!$D$72*G191/220)),2)</f>
        <v>0</v>
      </c>
      <c r="V191" s="254">
        <f t="shared" si="4"/>
        <v>0</v>
      </c>
      <c r="W191" s="254">
        <f t="shared" si="5"/>
        <v>0</v>
      </c>
    </row>
    <row r="192" spans="1:23" hidden="1">
      <c r="A192" s="203">
        <f>'Doc1'!A192</f>
        <v>0</v>
      </c>
      <c r="B192" s="204">
        <f>'Doc1'!B192</f>
        <v>0</v>
      </c>
      <c r="C192" s="101">
        <f>'Doc1'!C192</f>
        <v>0</v>
      </c>
      <c r="D192" s="99">
        <f>'Doc1'!D192</f>
        <v>0</v>
      </c>
      <c r="E192" s="89">
        <f>'Doc1'!F192</f>
        <v>0</v>
      </c>
      <c r="F192" s="90">
        <f>'Doc1'!I192</f>
        <v>0</v>
      </c>
      <c r="G192" s="90">
        <f>'Doc1'!K192</f>
        <v>0</v>
      </c>
      <c r="H192" s="221">
        <f>'Doc3'!V192</f>
        <v>0</v>
      </c>
      <c r="I192" s="221">
        <f>'Doc3'!W192</f>
        <v>0</v>
      </c>
      <c r="J192" s="251">
        <f>ROUND(('Doc3'!H192*Serv.44h!$D$47)+('Doc3'!I192*Serv.22h!$D$47)+('Doc3'!J192*Serv.30h!$D$47)+('Doc3'!M192*Superv.44h!$D$44)+('Doc3'!N192*Líder.44h!$D$44)+('Doc3'!O192*Encarregado.44h!$D$44)+('Doc3'!P192*'Ag.Higienização.44h'!$D$47)+('Doc3'!Q192*'Limpador de Vidro.44h'!$D$47),2)</f>
        <v>0</v>
      </c>
      <c r="K192" s="221">
        <f>ROUND(('Doc3'!H192*Serv.44h!$D$48)+('Doc3'!I192*Serv.22h!$D$48)+('Doc3'!J192*Serv.30h!$D$48)+('Doc3'!M192*Superv.44h!$D$45)+('Doc3'!N192*Líder.44h!$D$45)+('Doc3'!O192*Encarregado.44h!$D$45)+('Doc3'!P192*'Ag.Higienização.44h'!$D$48)+('Doc3'!Q192*'Limpador de Vidro.44h'!$D$48),2)</f>
        <v>0</v>
      </c>
      <c r="L192" s="221">
        <f>ROUND(('Doc3'!H192*Serv.44h!$D$49)+('Doc3'!I192*Serv.22h!$D$49)+('Doc3'!J192*Serv.30h!$D$49)+('Doc3'!M192*Superv.44h!$D$46)+('Doc3'!N192*Líder.44h!$D$46)+('Doc3'!O192*Encarregado.44h!$D$46)+('Doc3'!P192*'Ag.Higienização.44h'!$D$49)+('Doc3'!Q192*'Limpador de Vidro.44h'!$D$49),2)</f>
        <v>0</v>
      </c>
      <c r="M192" s="221">
        <f>ROUND(('Doc3'!H192*Serv.44h!$D$50)+('Doc3'!I192*Serv.22h!$D$50)+('Doc3'!J192*Serv.30h!$D$50)+('Doc3'!M192*Superv.44h!$D$47)+('Doc3'!N192*Líder.44h!$D$47)+('Doc3'!O192*Encarregado.44h!$D$47)+('Doc3'!P192*'Ag.Higienização.44h'!$D$50)+('Doc3'!Q192*'Limpador de Vidro.44h'!$D$50),2)</f>
        <v>0</v>
      </c>
      <c r="N192" s="221">
        <f>ROUND(('Doc3'!H192*Serv.44h!$D$51)+('Doc3'!I192*Serv.22h!$D$51)+('Doc3'!J192*Serv.30h!$D$51)+('Doc3'!M192*Superv.44h!$D$48)+('Doc3'!N192*Líder.44h!$D$48)+('Doc3'!O192*Encarregado.44h!$D$48)+('Doc3'!P192*'Ag.Higienização.44h'!$D$51)+('Doc3'!Q192*'Limpador de Vidro.44h'!$D$51),2)</f>
        <v>0</v>
      </c>
      <c r="O192" s="221">
        <f>ROUND(('Doc3'!H192*Serv.44h!$D$52)+('Doc3'!I192*Serv.22h!$D$52)+('Doc3'!J192*Serv.30h!$D$52)+('Doc3'!M192*Superv.44h!$D$49)+('Doc3'!N192*Líder.44h!$D$49)+('Doc3'!O192*Encarregado.44h!$D$49)+('Doc3'!P192*'Ag.Higienização.44h'!$D$52)+('Doc3'!Q192*'Limpador de Vidro.44h'!$D$52),2)</f>
        <v>0</v>
      </c>
      <c r="P192" s="251">
        <f>ROUND(IF(G192&lt;220,Jardin.!$D$74*'Doc3'!U192,IF(G192&gt;=220,Jardin.!$D$67*G192/220)),2)</f>
        <v>0</v>
      </c>
      <c r="Q192" s="221">
        <f>ROUND(IF(G192&lt;220,Jardin.!$D$75*'Doc3'!U192,IF(G192&gt;=220,Jardin.!$D$68*G192/220)),2)</f>
        <v>0</v>
      </c>
      <c r="R192" s="221">
        <f>ROUND(IF(G192&lt;220,Jardin.!$D$76*'Doc3'!U192,IF(G192&gt;=220,Jardin.!$D$69*G192/220)),2)</f>
        <v>0</v>
      </c>
      <c r="S192" s="221">
        <f>ROUND(IF(G192&lt;220,Jardin.!$D$77*'Doc3'!U192,IF(G192&gt;=220,Jardin.!$D$70*G192/220)),2)</f>
        <v>0</v>
      </c>
      <c r="T192" s="221">
        <f>ROUND(IF(G192&lt;220,Jardin.!$D$78*'Doc3'!U192,IF(G192&gt;=220,Jardin.!$D$71*G192/220)),2)</f>
        <v>0</v>
      </c>
      <c r="U192" s="221">
        <f>ROUND(IF(G192&lt;220,Jardin.!$D$79*'Doc3'!U192,IF(G192&gt;=220,Jardin.!$D$72*G192/220)),2)</f>
        <v>0</v>
      </c>
      <c r="V192" s="254">
        <f t="shared" si="4"/>
        <v>0</v>
      </c>
      <c r="W192" s="254">
        <f t="shared" si="5"/>
        <v>0</v>
      </c>
    </row>
    <row r="193" spans="1:23" hidden="1">
      <c r="A193" s="203">
        <f>'Doc1'!A193</f>
        <v>0</v>
      </c>
      <c r="B193" s="204">
        <f>'Doc1'!B193</f>
        <v>0</v>
      </c>
      <c r="C193" s="101">
        <f>'Doc1'!C193</f>
        <v>0</v>
      </c>
      <c r="D193" s="99">
        <f>'Doc1'!D193</f>
        <v>0</v>
      </c>
      <c r="E193" s="89">
        <f>'Doc1'!F193</f>
        <v>0</v>
      </c>
      <c r="F193" s="90">
        <f>'Doc1'!I193</f>
        <v>0</v>
      </c>
      <c r="G193" s="90">
        <f>'Doc1'!K193</f>
        <v>0</v>
      </c>
      <c r="H193" s="221">
        <f>'Doc3'!V193</f>
        <v>0</v>
      </c>
      <c r="I193" s="221">
        <f>'Doc3'!W193</f>
        <v>0</v>
      </c>
      <c r="J193" s="251">
        <f>ROUND(('Doc3'!H193*Serv.44h!$D$47)+('Doc3'!I193*Serv.22h!$D$47)+('Doc3'!J193*Serv.30h!$D$47)+('Doc3'!M193*Superv.44h!$D$44)+('Doc3'!N193*Líder.44h!$D$44)+('Doc3'!O193*Encarregado.44h!$D$44)+('Doc3'!P193*'Ag.Higienização.44h'!$D$47)+('Doc3'!Q193*'Limpador de Vidro.44h'!$D$47),2)</f>
        <v>0</v>
      </c>
      <c r="K193" s="221">
        <f>ROUND(('Doc3'!H193*Serv.44h!$D$48)+('Doc3'!I193*Serv.22h!$D$48)+('Doc3'!J193*Serv.30h!$D$48)+('Doc3'!M193*Superv.44h!$D$45)+('Doc3'!N193*Líder.44h!$D$45)+('Doc3'!O193*Encarregado.44h!$D$45)+('Doc3'!P193*'Ag.Higienização.44h'!$D$48)+('Doc3'!Q193*'Limpador de Vidro.44h'!$D$48),2)</f>
        <v>0</v>
      </c>
      <c r="L193" s="221">
        <f>ROUND(('Doc3'!H193*Serv.44h!$D$49)+('Doc3'!I193*Serv.22h!$D$49)+('Doc3'!J193*Serv.30h!$D$49)+('Doc3'!M193*Superv.44h!$D$46)+('Doc3'!N193*Líder.44h!$D$46)+('Doc3'!O193*Encarregado.44h!$D$46)+('Doc3'!P193*'Ag.Higienização.44h'!$D$49)+('Doc3'!Q193*'Limpador de Vidro.44h'!$D$49),2)</f>
        <v>0</v>
      </c>
      <c r="M193" s="221">
        <f>ROUND(('Doc3'!H193*Serv.44h!$D$50)+('Doc3'!I193*Serv.22h!$D$50)+('Doc3'!J193*Serv.30h!$D$50)+('Doc3'!M193*Superv.44h!$D$47)+('Doc3'!N193*Líder.44h!$D$47)+('Doc3'!O193*Encarregado.44h!$D$47)+('Doc3'!P193*'Ag.Higienização.44h'!$D$50)+('Doc3'!Q193*'Limpador de Vidro.44h'!$D$50),2)</f>
        <v>0</v>
      </c>
      <c r="N193" s="221">
        <f>ROUND(('Doc3'!H193*Serv.44h!$D$51)+('Doc3'!I193*Serv.22h!$D$51)+('Doc3'!J193*Serv.30h!$D$51)+('Doc3'!M193*Superv.44h!$D$48)+('Doc3'!N193*Líder.44h!$D$48)+('Doc3'!O193*Encarregado.44h!$D$48)+('Doc3'!P193*'Ag.Higienização.44h'!$D$51)+('Doc3'!Q193*'Limpador de Vidro.44h'!$D$51),2)</f>
        <v>0</v>
      </c>
      <c r="O193" s="221">
        <f>ROUND(('Doc3'!H193*Serv.44h!$D$52)+('Doc3'!I193*Serv.22h!$D$52)+('Doc3'!J193*Serv.30h!$D$52)+('Doc3'!M193*Superv.44h!$D$49)+('Doc3'!N193*Líder.44h!$D$49)+('Doc3'!O193*Encarregado.44h!$D$49)+('Doc3'!P193*'Ag.Higienização.44h'!$D$52)+('Doc3'!Q193*'Limpador de Vidro.44h'!$D$52),2)</f>
        <v>0</v>
      </c>
      <c r="P193" s="251">
        <f>ROUND(IF(G193&lt;220,Jardin.!$D$74*'Doc3'!U193,IF(G193&gt;=220,Jardin.!$D$67*G193/220)),2)</f>
        <v>0</v>
      </c>
      <c r="Q193" s="221">
        <f>ROUND(IF(G193&lt;220,Jardin.!$D$75*'Doc3'!U193,IF(G193&gt;=220,Jardin.!$D$68*G193/220)),2)</f>
        <v>0</v>
      </c>
      <c r="R193" s="221">
        <f>ROUND(IF(G193&lt;220,Jardin.!$D$76*'Doc3'!U193,IF(G193&gt;=220,Jardin.!$D$69*G193/220)),2)</f>
        <v>0</v>
      </c>
      <c r="S193" s="221">
        <f>ROUND(IF(G193&lt;220,Jardin.!$D$77*'Doc3'!U193,IF(G193&gt;=220,Jardin.!$D$70*G193/220)),2)</f>
        <v>0</v>
      </c>
      <c r="T193" s="221">
        <f>ROUND(IF(G193&lt;220,Jardin.!$D$78*'Doc3'!U193,IF(G193&gt;=220,Jardin.!$D$71*G193/220)),2)</f>
        <v>0</v>
      </c>
      <c r="U193" s="221">
        <f>ROUND(IF(G193&lt;220,Jardin.!$D$79*'Doc3'!U193,IF(G193&gt;=220,Jardin.!$D$72*G193/220)),2)</f>
        <v>0</v>
      </c>
      <c r="V193" s="254">
        <f t="shared" si="4"/>
        <v>0</v>
      </c>
      <c r="W193" s="254">
        <f t="shared" si="5"/>
        <v>0</v>
      </c>
    </row>
    <row r="194" spans="1:23" hidden="1">
      <c r="A194" s="203">
        <f>'Doc1'!A194</f>
        <v>0</v>
      </c>
      <c r="B194" s="204">
        <f>'Doc1'!B194</f>
        <v>0</v>
      </c>
      <c r="C194" s="101">
        <f>'Doc1'!C194</f>
        <v>0</v>
      </c>
      <c r="D194" s="99">
        <f>'Doc1'!D194</f>
        <v>0</v>
      </c>
      <c r="E194" s="89">
        <f>'Doc1'!F194</f>
        <v>0</v>
      </c>
      <c r="F194" s="90">
        <f>'Doc1'!I194</f>
        <v>0</v>
      </c>
      <c r="G194" s="90">
        <f>'Doc1'!K194</f>
        <v>0</v>
      </c>
      <c r="H194" s="221">
        <f>'Doc3'!V194</f>
        <v>0</v>
      </c>
      <c r="I194" s="221">
        <f>'Doc3'!W194</f>
        <v>0</v>
      </c>
      <c r="J194" s="251">
        <f>ROUND(('Doc3'!H194*Serv.44h!$D$47)+('Doc3'!I194*Serv.22h!$D$47)+('Doc3'!J194*Serv.30h!$D$47)+('Doc3'!M194*Superv.44h!$D$44)+('Doc3'!N194*Líder.44h!$D$44)+('Doc3'!O194*Encarregado.44h!$D$44)+('Doc3'!P194*'Ag.Higienização.44h'!$D$47)+('Doc3'!Q194*'Limpador de Vidro.44h'!$D$47),2)</f>
        <v>0</v>
      </c>
      <c r="K194" s="221">
        <f>ROUND(('Doc3'!H194*Serv.44h!$D$48)+('Doc3'!I194*Serv.22h!$D$48)+('Doc3'!J194*Serv.30h!$D$48)+('Doc3'!M194*Superv.44h!$D$45)+('Doc3'!N194*Líder.44h!$D$45)+('Doc3'!O194*Encarregado.44h!$D$45)+('Doc3'!P194*'Ag.Higienização.44h'!$D$48)+('Doc3'!Q194*'Limpador de Vidro.44h'!$D$48),2)</f>
        <v>0</v>
      </c>
      <c r="L194" s="221">
        <f>ROUND(('Doc3'!H194*Serv.44h!$D$49)+('Doc3'!I194*Serv.22h!$D$49)+('Doc3'!J194*Serv.30h!$D$49)+('Doc3'!M194*Superv.44h!$D$46)+('Doc3'!N194*Líder.44h!$D$46)+('Doc3'!O194*Encarregado.44h!$D$46)+('Doc3'!P194*'Ag.Higienização.44h'!$D$49)+('Doc3'!Q194*'Limpador de Vidro.44h'!$D$49),2)</f>
        <v>0</v>
      </c>
      <c r="M194" s="221">
        <f>ROUND(('Doc3'!H194*Serv.44h!$D$50)+('Doc3'!I194*Serv.22h!$D$50)+('Doc3'!J194*Serv.30h!$D$50)+('Doc3'!M194*Superv.44h!$D$47)+('Doc3'!N194*Líder.44h!$D$47)+('Doc3'!O194*Encarregado.44h!$D$47)+('Doc3'!P194*'Ag.Higienização.44h'!$D$50)+('Doc3'!Q194*'Limpador de Vidro.44h'!$D$50),2)</f>
        <v>0</v>
      </c>
      <c r="N194" s="221">
        <f>ROUND(('Doc3'!H194*Serv.44h!$D$51)+('Doc3'!I194*Serv.22h!$D$51)+('Doc3'!J194*Serv.30h!$D$51)+('Doc3'!M194*Superv.44h!$D$48)+('Doc3'!N194*Líder.44h!$D$48)+('Doc3'!O194*Encarregado.44h!$D$48)+('Doc3'!P194*'Ag.Higienização.44h'!$D$51)+('Doc3'!Q194*'Limpador de Vidro.44h'!$D$51),2)</f>
        <v>0</v>
      </c>
      <c r="O194" s="221">
        <f>ROUND(('Doc3'!H194*Serv.44h!$D$52)+('Doc3'!I194*Serv.22h!$D$52)+('Doc3'!J194*Serv.30h!$D$52)+('Doc3'!M194*Superv.44h!$D$49)+('Doc3'!N194*Líder.44h!$D$49)+('Doc3'!O194*Encarregado.44h!$D$49)+('Doc3'!P194*'Ag.Higienização.44h'!$D$52)+('Doc3'!Q194*'Limpador de Vidro.44h'!$D$52),2)</f>
        <v>0</v>
      </c>
      <c r="P194" s="251">
        <f>ROUND(IF(G194&lt;220,Jardin.!$D$74*'Doc3'!U194,IF(G194&gt;=220,Jardin.!$D$67*G194/220)),2)</f>
        <v>0</v>
      </c>
      <c r="Q194" s="221">
        <f>ROUND(IF(G194&lt;220,Jardin.!$D$75*'Doc3'!U194,IF(G194&gt;=220,Jardin.!$D$68*G194/220)),2)</f>
        <v>0</v>
      </c>
      <c r="R194" s="221">
        <f>ROUND(IF(G194&lt;220,Jardin.!$D$76*'Doc3'!U194,IF(G194&gt;=220,Jardin.!$D$69*G194/220)),2)</f>
        <v>0</v>
      </c>
      <c r="S194" s="221">
        <f>ROUND(IF(G194&lt;220,Jardin.!$D$77*'Doc3'!U194,IF(G194&gt;=220,Jardin.!$D$70*G194/220)),2)</f>
        <v>0</v>
      </c>
      <c r="T194" s="221">
        <f>ROUND(IF(G194&lt;220,Jardin.!$D$78*'Doc3'!U194,IF(G194&gt;=220,Jardin.!$D$71*G194/220)),2)</f>
        <v>0</v>
      </c>
      <c r="U194" s="221">
        <f>ROUND(IF(G194&lt;220,Jardin.!$D$79*'Doc3'!U194,IF(G194&gt;=220,Jardin.!$D$72*G194/220)),2)</f>
        <v>0</v>
      </c>
      <c r="V194" s="254">
        <f t="shared" si="4"/>
        <v>0</v>
      </c>
      <c r="W194" s="254">
        <f t="shared" si="5"/>
        <v>0</v>
      </c>
    </row>
    <row r="195" spans="1:23" hidden="1">
      <c r="A195" s="203">
        <f>'Doc1'!A195</f>
        <v>0</v>
      </c>
      <c r="B195" s="204">
        <f>'Doc1'!B195</f>
        <v>0</v>
      </c>
      <c r="C195" s="101">
        <f>'Doc1'!C195</f>
        <v>0</v>
      </c>
      <c r="D195" s="99">
        <f>'Doc1'!D195</f>
        <v>0</v>
      </c>
      <c r="E195" s="89">
        <f>'Doc1'!F195</f>
        <v>0</v>
      </c>
      <c r="F195" s="90">
        <f>'Doc1'!I195</f>
        <v>0</v>
      </c>
      <c r="G195" s="90">
        <f>'Doc1'!K195</f>
        <v>0</v>
      </c>
      <c r="H195" s="221">
        <f>'Doc3'!V195</f>
        <v>0</v>
      </c>
      <c r="I195" s="221">
        <f>'Doc3'!W195</f>
        <v>0</v>
      </c>
      <c r="J195" s="251">
        <f>ROUND(('Doc3'!H195*Serv.44h!$D$47)+('Doc3'!I195*Serv.22h!$D$47)+('Doc3'!J195*Serv.30h!$D$47)+('Doc3'!M195*Superv.44h!$D$44)+('Doc3'!N195*Líder.44h!$D$44)+('Doc3'!O195*Encarregado.44h!$D$44)+('Doc3'!P195*'Ag.Higienização.44h'!$D$47)+('Doc3'!Q195*'Limpador de Vidro.44h'!$D$47),2)</f>
        <v>0</v>
      </c>
      <c r="K195" s="221">
        <f>ROUND(('Doc3'!H195*Serv.44h!$D$48)+('Doc3'!I195*Serv.22h!$D$48)+('Doc3'!J195*Serv.30h!$D$48)+('Doc3'!M195*Superv.44h!$D$45)+('Doc3'!N195*Líder.44h!$D$45)+('Doc3'!O195*Encarregado.44h!$D$45)+('Doc3'!P195*'Ag.Higienização.44h'!$D$48)+('Doc3'!Q195*'Limpador de Vidro.44h'!$D$48),2)</f>
        <v>0</v>
      </c>
      <c r="L195" s="221">
        <f>ROUND(('Doc3'!H195*Serv.44h!$D$49)+('Doc3'!I195*Serv.22h!$D$49)+('Doc3'!J195*Serv.30h!$D$49)+('Doc3'!M195*Superv.44h!$D$46)+('Doc3'!N195*Líder.44h!$D$46)+('Doc3'!O195*Encarregado.44h!$D$46)+('Doc3'!P195*'Ag.Higienização.44h'!$D$49)+('Doc3'!Q195*'Limpador de Vidro.44h'!$D$49),2)</f>
        <v>0</v>
      </c>
      <c r="M195" s="221">
        <f>ROUND(('Doc3'!H195*Serv.44h!$D$50)+('Doc3'!I195*Serv.22h!$D$50)+('Doc3'!J195*Serv.30h!$D$50)+('Doc3'!M195*Superv.44h!$D$47)+('Doc3'!N195*Líder.44h!$D$47)+('Doc3'!O195*Encarregado.44h!$D$47)+('Doc3'!P195*'Ag.Higienização.44h'!$D$50)+('Doc3'!Q195*'Limpador de Vidro.44h'!$D$50),2)</f>
        <v>0</v>
      </c>
      <c r="N195" s="221">
        <f>ROUND(('Doc3'!H195*Serv.44h!$D$51)+('Doc3'!I195*Serv.22h!$D$51)+('Doc3'!J195*Serv.30h!$D$51)+('Doc3'!M195*Superv.44h!$D$48)+('Doc3'!N195*Líder.44h!$D$48)+('Doc3'!O195*Encarregado.44h!$D$48)+('Doc3'!P195*'Ag.Higienização.44h'!$D$51)+('Doc3'!Q195*'Limpador de Vidro.44h'!$D$51),2)</f>
        <v>0</v>
      </c>
      <c r="O195" s="221">
        <f>ROUND(('Doc3'!H195*Serv.44h!$D$52)+('Doc3'!I195*Serv.22h!$D$52)+('Doc3'!J195*Serv.30h!$D$52)+('Doc3'!M195*Superv.44h!$D$49)+('Doc3'!N195*Líder.44h!$D$49)+('Doc3'!O195*Encarregado.44h!$D$49)+('Doc3'!P195*'Ag.Higienização.44h'!$D$52)+('Doc3'!Q195*'Limpador de Vidro.44h'!$D$52),2)</f>
        <v>0</v>
      </c>
      <c r="P195" s="251">
        <f>ROUND(IF(G195&lt;220,Jardin.!$D$74*'Doc3'!U195,IF(G195&gt;=220,Jardin.!$D$67*G195/220)),2)</f>
        <v>0</v>
      </c>
      <c r="Q195" s="221">
        <f>ROUND(IF(G195&lt;220,Jardin.!$D$75*'Doc3'!U195,IF(G195&gt;=220,Jardin.!$D$68*G195/220)),2)</f>
        <v>0</v>
      </c>
      <c r="R195" s="221">
        <f>ROUND(IF(G195&lt;220,Jardin.!$D$76*'Doc3'!U195,IF(G195&gt;=220,Jardin.!$D$69*G195/220)),2)</f>
        <v>0</v>
      </c>
      <c r="S195" s="221">
        <f>ROUND(IF(G195&lt;220,Jardin.!$D$77*'Doc3'!U195,IF(G195&gt;=220,Jardin.!$D$70*G195/220)),2)</f>
        <v>0</v>
      </c>
      <c r="T195" s="221">
        <f>ROUND(IF(G195&lt;220,Jardin.!$D$78*'Doc3'!U195,IF(G195&gt;=220,Jardin.!$D$71*G195/220)),2)</f>
        <v>0</v>
      </c>
      <c r="U195" s="221">
        <f>ROUND(IF(G195&lt;220,Jardin.!$D$79*'Doc3'!U195,IF(G195&gt;=220,Jardin.!$D$72*G195/220)),2)</f>
        <v>0</v>
      </c>
      <c r="V195" s="254">
        <f t="shared" ref="V195:V201" si="6">K195+L195+M195+N195+O195</f>
        <v>0</v>
      </c>
      <c r="W195" s="254">
        <f t="shared" ref="W195:W201" si="7">U195+T195+S195+R195+Q195</f>
        <v>0</v>
      </c>
    </row>
    <row r="196" spans="1:23" hidden="1">
      <c r="A196" s="203">
        <f>'Doc1'!A196</f>
        <v>0</v>
      </c>
      <c r="B196" s="204">
        <f>'Doc1'!B196</f>
        <v>0</v>
      </c>
      <c r="C196" s="101">
        <f>'Doc1'!C196</f>
        <v>0</v>
      </c>
      <c r="D196" s="99">
        <f>'Doc1'!D196</f>
        <v>0</v>
      </c>
      <c r="E196" s="89">
        <f>'Doc1'!F196</f>
        <v>0</v>
      </c>
      <c r="F196" s="90">
        <f>'Doc1'!I196</f>
        <v>0</v>
      </c>
      <c r="G196" s="90">
        <f>'Doc1'!K196</f>
        <v>0</v>
      </c>
      <c r="H196" s="221">
        <f>'Doc3'!V196</f>
        <v>0</v>
      </c>
      <c r="I196" s="221">
        <f>'Doc3'!W196</f>
        <v>0</v>
      </c>
      <c r="J196" s="251">
        <f>ROUND(('Doc3'!H196*Serv.44h!$D$47)+('Doc3'!I196*Serv.22h!$D$47)+('Doc3'!J196*Serv.30h!$D$47)+('Doc3'!M196*Superv.44h!$D$44)+('Doc3'!N196*Líder.44h!$D$44)+('Doc3'!O196*Encarregado.44h!$D$44)+('Doc3'!P196*'Ag.Higienização.44h'!$D$47)+('Doc3'!Q196*'Limpador de Vidro.44h'!$D$47),2)</f>
        <v>0</v>
      </c>
      <c r="K196" s="221">
        <f>ROUND(('Doc3'!H196*Serv.44h!$D$48)+('Doc3'!I196*Serv.22h!$D$48)+('Doc3'!J196*Serv.30h!$D$48)+('Doc3'!M196*Superv.44h!$D$45)+('Doc3'!N196*Líder.44h!$D$45)+('Doc3'!O196*Encarregado.44h!$D$45)+('Doc3'!P196*'Ag.Higienização.44h'!$D$48)+('Doc3'!Q196*'Limpador de Vidro.44h'!$D$48),2)</f>
        <v>0</v>
      </c>
      <c r="L196" s="221">
        <f>ROUND(('Doc3'!H196*Serv.44h!$D$49)+('Doc3'!I196*Serv.22h!$D$49)+('Doc3'!J196*Serv.30h!$D$49)+('Doc3'!M196*Superv.44h!$D$46)+('Doc3'!N196*Líder.44h!$D$46)+('Doc3'!O196*Encarregado.44h!$D$46)+('Doc3'!P196*'Ag.Higienização.44h'!$D$49)+('Doc3'!Q196*'Limpador de Vidro.44h'!$D$49),2)</f>
        <v>0</v>
      </c>
      <c r="M196" s="221">
        <f>ROUND(('Doc3'!H196*Serv.44h!$D$50)+('Doc3'!I196*Serv.22h!$D$50)+('Doc3'!J196*Serv.30h!$D$50)+('Doc3'!M196*Superv.44h!$D$47)+('Doc3'!N196*Líder.44h!$D$47)+('Doc3'!O196*Encarregado.44h!$D$47)+('Doc3'!P196*'Ag.Higienização.44h'!$D$50)+('Doc3'!Q196*'Limpador de Vidro.44h'!$D$50),2)</f>
        <v>0</v>
      </c>
      <c r="N196" s="221">
        <f>ROUND(('Doc3'!H196*Serv.44h!$D$51)+('Doc3'!I196*Serv.22h!$D$51)+('Doc3'!J196*Serv.30h!$D$51)+('Doc3'!M196*Superv.44h!$D$48)+('Doc3'!N196*Líder.44h!$D$48)+('Doc3'!O196*Encarregado.44h!$D$48)+('Doc3'!P196*'Ag.Higienização.44h'!$D$51)+('Doc3'!Q196*'Limpador de Vidro.44h'!$D$51),2)</f>
        <v>0</v>
      </c>
      <c r="O196" s="221">
        <f>ROUND(('Doc3'!H196*Serv.44h!$D$52)+('Doc3'!I196*Serv.22h!$D$52)+('Doc3'!J196*Serv.30h!$D$52)+('Doc3'!M196*Superv.44h!$D$49)+('Doc3'!N196*Líder.44h!$D$49)+('Doc3'!O196*Encarregado.44h!$D$49)+('Doc3'!P196*'Ag.Higienização.44h'!$D$52)+('Doc3'!Q196*'Limpador de Vidro.44h'!$D$52),2)</f>
        <v>0</v>
      </c>
      <c r="P196" s="251">
        <f>ROUND(IF(G196&lt;220,Jardin.!$D$74*'Doc3'!U196,IF(G196&gt;=220,Jardin.!$D$67*G196/220)),2)</f>
        <v>0</v>
      </c>
      <c r="Q196" s="221">
        <f>ROUND(IF(G196&lt;220,Jardin.!$D$75*'Doc3'!U196,IF(G196&gt;=220,Jardin.!$D$68*G196/220)),2)</f>
        <v>0</v>
      </c>
      <c r="R196" s="221">
        <f>ROUND(IF(G196&lt;220,Jardin.!$D$76*'Doc3'!U196,IF(G196&gt;=220,Jardin.!$D$69*G196/220)),2)</f>
        <v>0</v>
      </c>
      <c r="S196" s="221">
        <f>ROUND(IF(G196&lt;220,Jardin.!$D$77*'Doc3'!U196,IF(G196&gt;=220,Jardin.!$D$70*G196/220)),2)</f>
        <v>0</v>
      </c>
      <c r="T196" s="221">
        <f>ROUND(IF(G196&lt;220,Jardin.!$D$78*'Doc3'!U196,IF(G196&gt;=220,Jardin.!$D$71*G196/220)),2)</f>
        <v>0</v>
      </c>
      <c r="U196" s="221">
        <f>ROUND(IF(G196&lt;220,Jardin.!$D$79*'Doc3'!U196,IF(G196&gt;=220,Jardin.!$D$72*G196/220)),2)</f>
        <v>0</v>
      </c>
      <c r="V196" s="254">
        <f t="shared" si="6"/>
        <v>0</v>
      </c>
      <c r="W196" s="254">
        <f t="shared" si="7"/>
        <v>0</v>
      </c>
    </row>
    <row r="197" spans="1:23" hidden="1">
      <c r="A197" s="203">
        <f>'Doc1'!A197</f>
        <v>0</v>
      </c>
      <c r="B197" s="204">
        <f>'Doc1'!B197</f>
        <v>0</v>
      </c>
      <c r="C197" s="101">
        <f>'Doc1'!C197</f>
        <v>0</v>
      </c>
      <c r="D197" s="99">
        <f>'Doc1'!D197</f>
        <v>0</v>
      </c>
      <c r="E197" s="89">
        <f>'Doc1'!F197</f>
        <v>0</v>
      </c>
      <c r="F197" s="90">
        <f>'Doc1'!I197</f>
        <v>0</v>
      </c>
      <c r="G197" s="90">
        <f>'Doc1'!K197</f>
        <v>0</v>
      </c>
      <c r="H197" s="221">
        <f>'Doc3'!V197</f>
        <v>0</v>
      </c>
      <c r="I197" s="221">
        <f>'Doc3'!W197</f>
        <v>0</v>
      </c>
      <c r="J197" s="251">
        <f>ROUND(('Doc3'!H197*Serv.44h!$D$47)+('Doc3'!I197*Serv.22h!$D$47)+('Doc3'!J197*Serv.30h!$D$47)+('Doc3'!M197*Superv.44h!$D$44)+('Doc3'!N197*Líder.44h!$D$44)+('Doc3'!O197*Encarregado.44h!$D$44)+('Doc3'!P197*'Ag.Higienização.44h'!$D$47)+('Doc3'!Q197*'Limpador de Vidro.44h'!$D$47),2)</f>
        <v>0</v>
      </c>
      <c r="K197" s="221">
        <f>ROUND(('Doc3'!H197*Serv.44h!$D$48)+('Doc3'!I197*Serv.22h!$D$48)+('Doc3'!J197*Serv.30h!$D$48)+('Doc3'!M197*Superv.44h!$D$45)+('Doc3'!N197*Líder.44h!$D$45)+('Doc3'!O197*Encarregado.44h!$D$45)+('Doc3'!P197*'Ag.Higienização.44h'!$D$48)+('Doc3'!Q197*'Limpador de Vidro.44h'!$D$48),2)</f>
        <v>0</v>
      </c>
      <c r="L197" s="221">
        <f>ROUND(('Doc3'!H197*Serv.44h!$D$49)+('Doc3'!I197*Serv.22h!$D$49)+('Doc3'!J197*Serv.30h!$D$49)+('Doc3'!M197*Superv.44h!$D$46)+('Doc3'!N197*Líder.44h!$D$46)+('Doc3'!O197*Encarregado.44h!$D$46)+('Doc3'!P197*'Ag.Higienização.44h'!$D$49)+('Doc3'!Q197*'Limpador de Vidro.44h'!$D$49),2)</f>
        <v>0</v>
      </c>
      <c r="M197" s="221">
        <f>ROUND(('Doc3'!H197*Serv.44h!$D$50)+('Doc3'!I197*Serv.22h!$D$50)+('Doc3'!J197*Serv.30h!$D$50)+('Doc3'!M197*Superv.44h!$D$47)+('Doc3'!N197*Líder.44h!$D$47)+('Doc3'!O197*Encarregado.44h!$D$47)+('Doc3'!P197*'Ag.Higienização.44h'!$D$50)+('Doc3'!Q197*'Limpador de Vidro.44h'!$D$50),2)</f>
        <v>0</v>
      </c>
      <c r="N197" s="221">
        <f>ROUND(('Doc3'!H197*Serv.44h!$D$51)+('Doc3'!I197*Serv.22h!$D$51)+('Doc3'!J197*Serv.30h!$D$51)+('Doc3'!M197*Superv.44h!$D$48)+('Doc3'!N197*Líder.44h!$D$48)+('Doc3'!O197*Encarregado.44h!$D$48)+('Doc3'!P197*'Ag.Higienização.44h'!$D$51)+('Doc3'!Q197*'Limpador de Vidro.44h'!$D$51),2)</f>
        <v>0</v>
      </c>
      <c r="O197" s="221">
        <f>ROUND(('Doc3'!H197*Serv.44h!$D$52)+('Doc3'!I197*Serv.22h!$D$52)+('Doc3'!J197*Serv.30h!$D$52)+('Doc3'!M197*Superv.44h!$D$49)+('Doc3'!N197*Líder.44h!$D$49)+('Doc3'!O197*Encarregado.44h!$D$49)+('Doc3'!P197*'Ag.Higienização.44h'!$D$52)+('Doc3'!Q197*'Limpador de Vidro.44h'!$D$52),2)</f>
        <v>0</v>
      </c>
      <c r="P197" s="251">
        <f>ROUND(IF(G197&lt;220,Jardin.!$D$74*'Doc3'!U197,IF(G197&gt;=220,Jardin.!$D$67*G197/220)),2)</f>
        <v>0</v>
      </c>
      <c r="Q197" s="221">
        <f>ROUND(IF(G197&lt;220,Jardin.!$D$75*'Doc3'!U197,IF(G197&gt;=220,Jardin.!$D$68*G197/220)),2)</f>
        <v>0</v>
      </c>
      <c r="R197" s="221">
        <f>ROUND(IF(G197&lt;220,Jardin.!$D$76*'Doc3'!U197,IF(G197&gt;=220,Jardin.!$D$69*G197/220)),2)</f>
        <v>0</v>
      </c>
      <c r="S197" s="221">
        <f>ROUND(IF(G197&lt;220,Jardin.!$D$77*'Doc3'!U197,IF(G197&gt;=220,Jardin.!$D$70*G197/220)),2)</f>
        <v>0</v>
      </c>
      <c r="T197" s="221">
        <f>ROUND(IF(G197&lt;220,Jardin.!$D$78*'Doc3'!U197,IF(G197&gt;=220,Jardin.!$D$71*G197/220)),2)</f>
        <v>0</v>
      </c>
      <c r="U197" s="221">
        <f>ROUND(IF(G197&lt;220,Jardin.!$D$79*'Doc3'!U197,IF(G197&gt;=220,Jardin.!$D$72*G197/220)),2)</f>
        <v>0</v>
      </c>
      <c r="V197" s="254">
        <f t="shared" si="6"/>
        <v>0</v>
      </c>
      <c r="W197" s="254">
        <f t="shared" si="7"/>
        <v>0</v>
      </c>
    </row>
    <row r="198" spans="1:23" hidden="1">
      <c r="A198" s="203">
        <f>'Doc1'!A198</f>
        <v>0</v>
      </c>
      <c r="B198" s="204">
        <f>'Doc1'!B198</f>
        <v>0</v>
      </c>
      <c r="C198" s="101">
        <f>'Doc1'!C198</f>
        <v>0</v>
      </c>
      <c r="D198" s="99">
        <f>'Doc1'!D198</f>
        <v>0</v>
      </c>
      <c r="E198" s="89">
        <f>'Doc1'!F198</f>
        <v>0</v>
      </c>
      <c r="F198" s="90">
        <f>'Doc1'!I198</f>
        <v>0</v>
      </c>
      <c r="G198" s="90">
        <f>'Doc1'!K198</f>
        <v>0</v>
      </c>
      <c r="H198" s="221">
        <f>'Doc3'!V198</f>
        <v>0</v>
      </c>
      <c r="I198" s="221">
        <f>'Doc3'!W198</f>
        <v>0</v>
      </c>
      <c r="J198" s="251">
        <f>ROUND(('Doc3'!H198*Serv.44h!$D$47)+('Doc3'!I198*Serv.22h!$D$47)+('Doc3'!J198*Serv.30h!$D$47)+('Doc3'!M198*Superv.44h!$D$44)+('Doc3'!N198*Líder.44h!$D$44)+('Doc3'!O198*Encarregado.44h!$D$44)+('Doc3'!P198*'Ag.Higienização.44h'!$D$47)+('Doc3'!Q198*'Limpador de Vidro.44h'!$D$47),2)</f>
        <v>0</v>
      </c>
      <c r="K198" s="221">
        <f>ROUND(('Doc3'!H198*Serv.44h!$D$48)+('Doc3'!I198*Serv.22h!$D$48)+('Doc3'!J198*Serv.30h!$D$48)+('Doc3'!M198*Superv.44h!$D$45)+('Doc3'!N198*Líder.44h!$D$45)+('Doc3'!O198*Encarregado.44h!$D$45)+('Doc3'!P198*'Ag.Higienização.44h'!$D$48)+('Doc3'!Q198*'Limpador de Vidro.44h'!$D$48),2)</f>
        <v>0</v>
      </c>
      <c r="L198" s="221">
        <f>ROUND(('Doc3'!H198*Serv.44h!$D$49)+('Doc3'!I198*Serv.22h!$D$49)+('Doc3'!J198*Serv.30h!$D$49)+('Doc3'!M198*Superv.44h!$D$46)+('Doc3'!N198*Líder.44h!$D$46)+('Doc3'!O198*Encarregado.44h!$D$46)+('Doc3'!P198*'Ag.Higienização.44h'!$D$49)+('Doc3'!Q198*'Limpador de Vidro.44h'!$D$49),2)</f>
        <v>0</v>
      </c>
      <c r="M198" s="221">
        <f>ROUND(('Doc3'!H198*Serv.44h!$D$50)+('Doc3'!I198*Serv.22h!$D$50)+('Doc3'!J198*Serv.30h!$D$50)+('Doc3'!M198*Superv.44h!$D$47)+('Doc3'!N198*Líder.44h!$D$47)+('Doc3'!O198*Encarregado.44h!$D$47)+('Doc3'!P198*'Ag.Higienização.44h'!$D$50)+('Doc3'!Q198*'Limpador de Vidro.44h'!$D$50),2)</f>
        <v>0</v>
      </c>
      <c r="N198" s="221">
        <f>ROUND(('Doc3'!H198*Serv.44h!$D$51)+('Doc3'!I198*Serv.22h!$D$51)+('Doc3'!J198*Serv.30h!$D$51)+('Doc3'!M198*Superv.44h!$D$48)+('Doc3'!N198*Líder.44h!$D$48)+('Doc3'!O198*Encarregado.44h!$D$48)+('Doc3'!P198*'Ag.Higienização.44h'!$D$51)+('Doc3'!Q198*'Limpador de Vidro.44h'!$D$51),2)</f>
        <v>0</v>
      </c>
      <c r="O198" s="221">
        <f>ROUND(('Doc3'!H198*Serv.44h!$D$52)+('Doc3'!I198*Serv.22h!$D$52)+('Doc3'!J198*Serv.30h!$D$52)+('Doc3'!M198*Superv.44h!$D$49)+('Doc3'!N198*Líder.44h!$D$49)+('Doc3'!O198*Encarregado.44h!$D$49)+('Doc3'!P198*'Ag.Higienização.44h'!$D$52)+('Doc3'!Q198*'Limpador de Vidro.44h'!$D$52),2)</f>
        <v>0</v>
      </c>
      <c r="P198" s="251">
        <f>ROUND(IF(G198&lt;220,Jardin.!$D$74*'Doc3'!U198,IF(G198&gt;=220,Jardin.!$D$67*G198/220)),2)</f>
        <v>0</v>
      </c>
      <c r="Q198" s="221">
        <f>ROUND(IF(G198&lt;220,Jardin.!$D$75*'Doc3'!U198,IF(G198&gt;=220,Jardin.!$D$68*G198/220)),2)</f>
        <v>0</v>
      </c>
      <c r="R198" s="221">
        <f>ROUND(IF(G198&lt;220,Jardin.!$D$76*'Doc3'!U198,IF(G198&gt;=220,Jardin.!$D$69*G198/220)),2)</f>
        <v>0</v>
      </c>
      <c r="S198" s="221">
        <f>ROUND(IF(G198&lt;220,Jardin.!$D$77*'Doc3'!U198,IF(G198&gt;=220,Jardin.!$D$70*G198/220)),2)</f>
        <v>0</v>
      </c>
      <c r="T198" s="221">
        <f>ROUND(IF(G198&lt;220,Jardin.!$D$78*'Doc3'!U198,IF(G198&gt;=220,Jardin.!$D$71*G198/220)),2)</f>
        <v>0</v>
      </c>
      <c r="U198" s="221">
        <f>ROUND(IF(G198&lt;220,Jardin.!$D$79*'Doc3'!U198,IF(G198&gt;=220,Jardin.!$D$72*G198/220)),2)</f>
        <v>0</v>
      </c>
      <c r="V198" s="254">
        <f t="shared" si="6"/>
        <v>0</v>
      </c>
      <c r="W198" s="254">
        <f t="shared" si="7"/>
        <v>0</v>
      </c>
    </row>
    <row r="199" spans="1:23" hidden="1">
      <c r="A199" s="203">
        <f>'Doc1'!A199</f>
        <v>0</v>
      </c>
      <c r="B199" s="204">
        <f>'Doc1'!B199</f>
        <v>0</v>
      </c>
      <c r="C199" s="101">
        <f>'Doc1'!C199</f>
        <v>0</v>
      </c>
      <c r="D199" s="99">
        <f>'Doc1'!D199</f>
        <v>0</v>
      </c>
      <c r="E199" s="89">
        <f>'Doc1'!F199</f>
        <v>0</v>
      </c>
      <c r="F199" s="90">
        <f>'Doc1'!I199</f>
        <v>0</v>
      </c>
      <c r="G199" s="90">
        <f>'Doc1'!K199</f>
        <v>0</v>
      </c>
      <c r="H199" s="221">
        <f>'Doc3'!V199</f>
        <v>0</v>
      </c>
      <c r="I199" s="221">
        <f>'Doc3'!W199</f>
        <v>0</v>
      </c>
      <c r="J199" s="251">
        <f>ROUND(('Doc3'!H199*Serv.44h!$D$47)+('Doc3'!I199*Serv.22h!$D$47)+('Doc3'!J199*Serv.30h!$D$47)+('Doc3'!M199*Superv.44h!$D$44)+('Doc3'!N199*Líder.44h!$D$44)+('Doc3'!O199*Encarregado.44h!$D$44)+('Doc3'!P199*'Ag.Higienização.44h'!$D$47)+('Doc3'!Q199*'Limpador de Vidro.44h'!$D$47),2)</f>
        <v>0</v>
      </c>
      <c r="K199" s="221">
        <f>ROUND(('Doc3'!H199*Serv.44h!$D$48)+('Doc3'!I199*Serv.22h!$D$48)+('Doc3'!J199*Serv.30h!$D$48)+('Doc3'!M199*Superv.44h!$D$45)+('Doc3'!N199*Líder.44h!$D$45)+('Doc3'!O199*Encarregado.44h!$D$45)+('Doc3'!P199*'Ag.Higienização.44h'!$D$48)+('Doc3'!Q199*'Limpador de Vidro.44h'!$D$48),2)</f>
        <v>0</v>
      </c>
      <c r="L199" s="221">
        <f>ROUND(('Doc3'!H199*Serv.44h!$D$49)+('Doc3'!I199*Serv.22h!$D$49)+('Doc3'!J199*Serv.30h!$D$49)+('Doc3'!M199*Superv.44h!$D$46)+('Doc3'!N199*Líder.44h!$D$46)+('Doc3'!O199*Encarregado.44h!$D$46)+('Doc3'!P199*'Ag.Higienização.44h'!$D$49)+('Doc3'!Q199*'Limpador de Vidro.44h'!$D$49),2)</f>
        <v>0</v>
      </c>
      <c r="M199" s="221">
        <f>ROUND(('Doc3'!H199*Serv.44h!$D$50)+('Doc3'!I199*Serv.22h!$D$50)+('Doc3'!J199*Serv.30h!$D$50)+('Doc3'!M199*Superv.44h!$D$47)+('Doc3'!N199*Líder.44h!$D$47)+('Doc3'!O199*Encarregado.44h!$D$47)+('Doc3'!P199*'Ag.Higienização.44h'!$D$50)+('Doc3'!Q199*'Limpador de Vidro.44h'!$D$50),2)</f>
        <v>0</v>
      </c>
      <c r="N199" s="221">
        <f>ROUND(('Doc3'!H199*Serv.44h!$D$51)+('Doc3'!I199*Serv.22h!$D$51)+('Doc3'!J199*Serv.30h!$D$51)+('Doc3'!M199*Superv.44h!$D$48)+('Doc3'!N199*Líder.44h!$D$48)+('Doc3'!O199*Encarregado.44h!$D$48)+('Doc3'!P199*'Ag.Higienização.44h'!$D$51)+('Doc3'!Q199*'Limpador de Vidro.44h'!$D$51),2)</f>
        <v>0</v>
      </c>
      <c r="O199" s="221">
        <f>ROUND(('Doc3'!H199*Serv.44h!$D$52)+('Doc3'!I199*Serv.22h!$D$52)+('Doc3'!J199*Serv.30h!$D$52)+('Doc3'!M199*Superv.44h!$D$49)+('Doc3'!N199*Líder.44h!$D$49)+('Doc3'!O199*Encarregado.44h!$D$49)+('Doc3'!P199*'Ag.Higienização.44h'!$D$52)+('Doc3'!Q199*'Limpador de Vidro.44h'!$D$52),2)</f>
        <v>0</v>
      </c>
      <c r="P199" s="251">
        <f>ROUND(IF(G199&lt;220,Jardin.!$D$74*'Doc3'!U199,IF(G199&gt;=220,Jardin.!$D$67*G199/220)),2)</f>
        <v>0</v>
      </c>
      <c r="Q199" s="221">
        <f>ROUND(IF(G199&lt;220,Jardin.!$D$75*'Doc3'!U199,IF(G199&gt;=220,Jardin.!$D$68*G199/220)),2)</f>
        <v>0</v>
      </c>
      <c r="R199" s="221">
        <f>ROUND(IF(G199&lt;220,Jardin.!$D$76*'Doc3'!U199,IF(G199&gt;=220,Jardin.!$D$69*G199/220)),2)</f>
        <v>0</v>
      </c>
      <c r="S199" s="221">
        <f>ROUND(IF(G199&lt;220,Jardin.!$D$77*'Doc3'!U199,IF(G199&gt;=220,Jardin.!$D$70*G199/220)),2)</f>
        <v>0</v>
      </c>
      <c r="T199" s="221">
        <f>ROUND(IF(G199&lt;220,Jardin.!$D$78*'Doc3'!U199,IF(G199&gt;=220,Jardin.!$D$71*G199/220)),2)</f>
        <v>0</v>
      </c>
      <c r="U199" s="221">
        <f>ROUND(IF(G199&lt;220,Jardin.!$D$79*'Doc3'!U199,IF(G199&gt;=220,Jardin.!$D$72*G199/220)),2)</f>
        <v>0</v>
      </c>
      <c r="V199" s="254">
        <f t="shared" si="6"/>
        <v>0</v>
      </c>
      <c r="W199" s="254">
        <f t="shared" si="7"/>
        <v>0</v>
      </c>
    </row>
    <row r="200" spans="1:23" hidden="1">
      <c r="A200" s="203">
        <f>'Doc1'!A200</f>
        <v>0</v>
      </c>
      <c r="B200" s="204">
        <f>'Doc1'!B200</f>
        <v>0</v>
      </c>
      <c r="C200" s="101">
        <f>'Doc1'!C200</f>
        <v>0</v>
      </c>
      <c r="D200" s="99">
        <f>'Doc1'!D200</f>
        <v>0</v>
      </c>
      <c r="E200" s="89">
        <f>'Doc1'!F200</f>
        <v>0</v>
      </c>
      <c r="F200" s="90">
        <f>'Doc1'!I200</f>
        <v>0</v>
      </c>
      <c r="G200" s="90">
        <f>'Doc1'!K200</f>
        <v>0</v>
      </c>
      <c r="H200" s="221">
        <f>'Doc3'!V200</f>
        <v>0</v>
      </c>
      <c r="I200" s="221">
        <f>'Doc3'!W200</f>
        <v>0</v>
      </c>
      <c r="J200" s="251">
        <f>ROUND(('Doc3'!H200*Serv.44h!$D$47)+('Doc3'!I200*Serv.22h!$D$47)+('Doc3'!J200*Serv.30h!$D$47)+('Doc3'!M200*Superv.44h!$D$44)+('Doc3'!N200*Líder.44h!$D$44)+('Doc3'!O200*Encarregado.44h!$D$44)+('Doc3'!P200*'Ag.Higienização.44h'!$D$47)+('Doc3'!Q200*'Limpador de Vidro.44h'!$D$47),2)</f>
        <v>0</v>
      </c>
      <c r="K200" s="221">
        <f>ROUND(('Doc3'!H200*Serv.44h!$D$48)+('Doc3'!I200*Serv.22h!$D$48)+('Doc3'!J200*Serv.30h!$D$48)+('Doc3'!M200*Superv.44h!$D$45)+('Doc3'!N200*Líder.44h!$D$45)+('Doc3'!O200*Encarregado.44h!$D$45)+('Doc3'!P200*'Ag.Higienização.44h'!$D$48)+('Doc3'!Q200*'Limpador de Vidro.44h'!$D$48),2)</f>
        <v>0</v>
      </c>
      <c r="L200" s="221">
        <f>ROUND(('Doc3'!H200*Serv.44h!$D$49)+('Doc3'!I200*Serv.22h!$D$49)+('Doc3'!J200*Serv.30h!$D$49)+('Doc3'!M200*Superv.44h!$D$46)+('Doc3'!N200*Líder.44h!$D$46)+('Doc3'!O200*Encarregado.44h!$D$46)+('Doc3'!P200*'Ag.Higienização.44h'!$D$49)+('Doc3'!Q200*'Limpador de Vidro.44h'!$D$49),2)</f>
        <v>0</v>
      </c>
      <c r="M200" s="221">
        <f>ROUND(('Doc3'!H200*Serv.44h!$D$50)+('Doc3'!I200*Serv.22h!$D$50)+('Doc3'!J200*Serv.30h!$D$50)+('Doc3'!M200*Superv.44h!$D$47)+('Doc3'!N200*Líder.44h!$D$47)+('Doc3'!O200*Encarregado.44h!$D$47)+('Doc3'!P200*'Ag.Higienização.44h'!$D$50)+('Doc3'!Q200*'Limpador de Vidro.44h'!$D$50),2)</f>
        <v>0</v>
      </c>
      <c r="N200" s="221">
        <f>ROUND(('Doc3'!H200*Serv.44h!$D$51)+('Doc3'!I200*Serv.22h!$D$51)+('Doc3'!J200*Serv.30h!$D$51)+('Doc3'!M200*Superv.44h!$D$48)+('Doc3'!N200*Líder.44h!$D$48)+('Doc3'!O200*Encarregado.44h!$D$48)+('Doc3'!P200*'Ag.Higienização.44h'!$D$51)+('Doc3'!Q200*'Limpador de Vidro.44h'!$D$51),2)</f>
        <v>0</v>
      </c>
      <c r="O200" s="221">
        <f>ROUND(('Doc3'!H200*Serv.44h!$D$52)+('Doc3'!I200*Serv.22h!$D$52)+('Doc3'!J200*Serv.30h!$D$52)+('Doc3'!M200*Superv.44h!$D$49)+('Doc3'!N200*Líder.44h!$D$49)+('Doc3'!O200*Encarregado.44h!$D$49)+('Doc3'!P200*'Ag.Higienização.44h'!$D$52)+('Doc3'!Q200*'Limpador de Vidro.44h'!$D$52),2)</f>
        <v>0</v>
      </c>
      <c r="P200" s="251">
        <f>ROUND(IF(G200&lt;220,Jardin.!$D$74*'Doc3'!U200,IF(G200&gt;=220,Jardin.!$D$67*G200/220)),2)</f>
        <v>0</v>
      </c>
      <c r="Q200" s="221">
        <f>ROUND(IF(G200&lt;220,Jardin.!$D$75*'Doc3'!U200,IF(G200&gt;=220,Jardin.!$D$68*G200/220)),2)</f>
        <v>0</v>
      </c>
      <c r="R200" s="221">
        <f>ROUND(IF(G200&lt;220,Jardin.!$D$76*'Doc3'!U200,IF(G200&gt;=220,Jardin.!$D$69*G200/220)),2)</f>
        <v>0</v>
      </c>
      <c r="S200" s="221">
        <f>ROUND(IF(G200&lt;220,Jardin.!$D$77*'Doc3'!U200,IF(G200&gt;=220,Jardin.!$D$70*G200/220)),2)</f>
        <v>0</v>
      </c>
      <c r="T200" s="221">
        <f>ROUND(IF(G200&lt;220,Jardin.!$D$78*'Doc3'!U200,IF(G200&gt;=220,Jardin.!$D$71*G200/220)),2)</f>
        <v>0</v>
      </c>
      <c r="U200" s="221">
        <f>ROUND(IF(G200&lt;220,Jardin.!$D$79*'Doc3'!U200,IF(G200&gt;=220,Jardin.!$D$72*G200/220)),2)</f>
        <v>0</v>
      </c>
      <c r="V200" s="254">
        <f t="shared" si="6"/>
        <v>0</v>
      </c>
      <c r="W200" s="254">
        <f t="shared" si="7"/>
        <v>0</v>
      </c>
    </row>
    <row r="201" spans="1:23" hidden="1">
      <c r="A201" s="203">
        <f>'Doc1'!A201</f>
        <v>0</v>
      </c>
      <c r="B201" s="204">
        <f>'Doc1'!B201</f>
        <v>0</v>
      </c>
      <c r="C201" s="101">
        <f>'Doc1'!C201</f>
        <v>0</v>
      </c>
      <c r="D201" s="99">
        <f>'Doc1'!D201</f>
        <v>0</v>
      </c>
      <c r="E201" s="89">
        <f>'Doc1'!F201</f>
        <v>0</v>
      </c>
      <c r="F201" s="90">
        <f>'Doc1'!I201</f>
        <v>0</v>
      </c>
      <c r="G201" s="90">
        <f>'Doc1'!K201</f>
        <v>0</v>
      </c>
      <c r="H201" s="221">
        <f>'Doc3'!V201</f>
        <v>0</v>
      </c>
      <c r="I201" s="221">
        <f>'Doc3'!W201</f>
        <v>0</v>
      </c>
      <c r="J201" s="251">
        <f>ROUND(('Doc3'!H201*Serv.44h!$D$47)+('Doc3'!I201*Serv.22h!$D$47)+('Doc3'!J201*Serv.30h!$D$47)+('Doc3'!M201*Superv.44h!$D$44)+('Doc3'!N201*Líder.44h!$D$44)+('Doc3'!O201*Encarregado.44h!$D$44)+('Doc3'!P201*'Ag.Higienização.44h'!$D$47)+('Doc3'!Q201*'Limpador de Vidro.44h'!$D$47),2)</f>
        <v>0</v>
      </c>
      <c r="K201" s="221">
        <f>ROUND(('Doc3'!H201*Serv.44h!$D$48)+('Doc3'!I201*Serv.22h!$D$48)+('Doc3'!J201*Serv.30h!$D$48)+('Doc3'!M201*Superv.44h!$D$45)+('Doc3'!N201*Líder.44h!$D$45)+('Doc3'!O201*Encarregado.44h!$D$45)+('Doc3'!P201*'Ag.Higienização.44h'!$D$48)+('Doc3'!Q201*'Limpador de Vidro.44h'!$D$48),2)</f>
        <v>0</v>
      </c>
      <c r="L201" s="221">
        <f>ROUND(('Doc3'!H201*Serv.44h!$D$49)+('Doc3'!I201*Serv.22h!$D$49)+('Doc3'!J201*Serv.30h!$D$49)+('Doc3'!M201*Superv.44h!$D$46)+('Doc3'!N201*Líder.44h!$D$46)+('Doc3'!O201*Encarregado.44h!$D$46)+('Doc3'!P201*'Ag.Higienização.44h'!$D$49)+('Doc3'!Q201*'Limpador de Vidro.44h'!$D$49),2)</f>
        <v>0</v>
      </c>
      <c r="M201" s="221">
        <f>ROUND(('Doc3'!H201*Serv.44h!$D$50)+('Doc3'!I201*Serv.22h!$D$50)+('Doc3'!J201*Serv.30h!$D$50)+('Doc3'!M201*Superv.44h!$D$47)+('Doc3'!N201*Líder.44h!$D$47)+('Doc3'!O201*Encarregado.44h!$D$47)+('Doc3'!P201*'Ag.Higienização.44h'!$D$50)+('Doc3'!Q201*'Limpador de Vidro.44h'!$D$50),2)</f>
        <v>0</v>
      </c>
      <c r="N201" s="221">
        <f>ROUND(('Doc3'!H201*Serv.44h!$D$51)+('Doc3'!I201*Serv.22h!$D$51)+('Doc3'!J201*Serv.30h!$D$51)+('Doc3'!M201*Superv.44h!$D$48)+('Doc3'!N201*Líder.44h!$D$48)+('Doc3'!O201*Encarregado.44h!$D$48)+('Doc3'!P201*'Ag.Higienização.44h'!$D$51)+('Doc3'!Q201*'Limpador de Vidro.44h'!$D$51),2)</f>
        <v>0</v>
      </c>
      <c r="O201" s="221">
        <f>ROUND(('Doc3'!H201*Serv.44h!$D$52)+('Doc3'!I201*Serv.22h!$D$52)+('Doc3'!J201*Serv.30h!$D$52)+('Doc3'!M201*Superv.44h!$D$49)+('Doc3'!N201*Líder.44h!$D$49)+('Doc3'!O201*Encarregado.44h!$D$49)+('Doc3'!P201*'Ag.Higienização.44h'!$D$52)+('Doc3'!Q201*'Limpador de Vidro.44h'!$D$52),2)</f>
        <v>0</v>
      </c>
      <c r="P201" s="251">
        <f>ROUND(IF(G201&lt;220,Jardin.!$D$74*'Doc3'!U201,IF(G201&gt;=220,Jardin.!$D$67*G201/220)),2)</f>
        <v>0</v>
      </c>
      <c r="Q201" s="221">
        <f>ROUND(IF(G201&lt;220,Jardin.!$D$75*'Doc3'!U201,IF(G201&gt;=220,Jardin.!$D$68*G201/220)),2)</f>
        <v>0</v>
      </c>
      <c r="R201" s="221">
        <f>ROUND(IF(G201&lt;220,Jardin.!$D$76*'Doc3'!U201,IF(G201&gt;=220,Jardin.!$D$69*G201/220)),2)</f>
        <v>0</v>
      </c>
      <c r="S201" s="221">
        <f>ROUND(IF(G201&lt;220,Jardin.!$D$77*'Doc3'!U201,IF(G201&gt;=220,Jardin.!$D$70*G201/220)),2)</f>
        <v>0</v>
      </c>
      <c r="T201" s="221">
        <f>ROUND(IF(G201&lt;220,Jardin.!$D$78*'Doc3'!U201,IF(G201&gt;=220,Jardin.!$D$71*G201/220)),2)</f>
        <v>0</v>
      </c>
      <c r="U201" s="221">
        <f>ROUND(IF(G201&lt;220,Jardin.!$D$79*'Doc3'!U201,IF(G201&gt;=220,Jardin.!$D$72*G201/220)),2)</f>
        <v>0</v>
      </c>
      <c r="V201" s="254">
        <f t="shared" si="6"/>
        <v>0</v>
      </c>
      <c r="W201" s="254">
        <f t="shared" si="7"/>
        <v>0</v>
      </c>
    </row>
    <row r="202" spans="1:23">
      <c r="F202" s="248">
        <f>SUM(F2:F201)</f>
        <v>0</v>
      </c>
      <c r="G202" s="248">
        <f>SUM(G2:G201)</f>
        <v>0</v>
      </c>
      <c r="H202" s="247">
        <f>ROUND(SUM(H2:H201),2)</f>
        <v>0</v>
      </c>
      <c r="I202" s="247">
        <f t="shared" ref="I202:U202" si="8">ROUND(SUM(I2:I201),2)</f>
        <v>0</v>
      </c>
      <c r="J202" s="247">
        <f t="shared" si="8"/>
        <v>0</v>
      </c>
      <c r="K202" s="247">
        <f t="shared" si="8"/>
        <v>0</v>
      </c>
      <c r="L202" s="247">
        <f t="shared" si="8"/>
        <v>0</v>
      </c>
      <c r="M202" s="247">
        <f t="shared" si="8"/>
        <v>0</v>
      </c>
      <c r="N202" s="247">
        <f t="shared" si="8"/>
        <v>0</v>
      </c>
      <c r="O202" s="247">
        <f t="shared" si="8"/>
        <v>0</v>
      </c>
      <c r="P202" s="247">
        <f t="shared" si="8"/>
        <v>0</v>
      </c>
      <c r="Q202" s="247">
        <f t="shared" si="8"/>
        <v>0</v>
      </c>
      <c r="R202" s="247">
        <f t="shared" si="8"/>
        <v>0</v>
      </c>
      <c r="S202" s="247">
        <f t="shared" si="8"/>
        <v>0</v>
      </c>
      <c r="T202" s="247">
        <f t="shared" si="8"/>
        <v>0</v>
      </c>
      <c r="U202" s="247">
        <f t="shared" si="8"/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04e90cdd-4795-421a-9a00-97aceb5a0bd0" xsi:nil="true"/>
    <lcf76f155ced4ddcb4097134ff3c332f xmlns="5944f223-923a-4931-8d99-b3238f2dce8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60F55D5E5D84BB752F44D2FB4D6AE" ma:contentTypeVersion="18" ma:contentTypeDescription="Crie um novo documento." ma:contentTypeScope="" ma:versionID="ca7b865d3e6cdd408ee887da3cc73540">
  <xsd:schema xmlns:xsd="http://www.w3.org/2001/XMLSchema" xmlns:xs="http://www.w3.org/2001/XMLSchema" xmlns:p="http://schemas.microsoft.com/office/2006/metadata/properties" xmlns:ns1="http://schemas.microsoft.com/sharepoint/v3" xmlns:ns2="5944f223-923a-4931-8d99-b3238f2dce86" xmlns:ns3="04e90cdd-4795-421a-9a00-97aceb5a0bd0" targetNamespace="http://schemas.microsoft.com/office/2006/metadata/properties" ma:root="true" ma:fieldsID="cb4c574b316273dcd19215d5cbe24006" ns1:_="" ns2:_="" ns3:_="">
    <xsd:import namespace="http://schemas.microsoft.com/sharepoint/v3"/>
    <xsd:import namespace="5944f223-923a-4931-8d99-b3238f2dce86"/>
    <xsd:import namespace="04e90cdd-4795-421a-9a00-97aceb5a0bd0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4f223-923a-4931-8d99-b3238f2dc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5dd6dcc-44c8-4e8c-814f-e99bce23ae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90cdd-4795-421a-9a00-97aceb5a0bd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bd8e31c-ab65-4965-b316-add72ddfa931}" ma:internalName="TaxCatchAll" ma:showField="CatchAllData" ma:web="04e90cdd-4795-421a-9a00-97aceb5a0b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C7757A-EDC4-44D1-8B5F-40DC60FFEB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DAEC6A-3C0E-406A-9629-3D594A06A6A9}">
  <ds:schemaRefs>
    <ds:schemaRef ds:uri="http://schemas.microsoft.com/office/2006/documentManagement/types"/>
    <ds:schemaRef ds:uri="aa887213-ee98-44fb-a946-2e102c255960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ef2e2803-ced2-4471-a763-8fd073d5a4e5"/>
    <ds:schemaRef ds:uri="http://www.w3.org/XML/1998/namespace"/>
    <ds:schemaRef ds:uri="f2af74cd-4345-405c-8c72-c7a15b68f48b"/>
  </ds:schemaRefs>
</ds:datastoreItem>
</file>

<file path=customXml/itemProps3.xml><?xml version="1.0" encoding="utf-8"?>
<ds:datastoreItem xmlns:ds="http://schemas.openxmlformats.org/officeDocument/2006/customXml" ds:itemID="{18117965-B554-4E81-8CD2-F7A52935BD14}"/>
</file>

<file path=docMetadata/LabelInfo.xml><?xml version="1.0" encoding="utf-8"?>
<clbl:labelList xmlns:clbl="http://schemas.microsoft.com/office/2020/mipLabelMetadata">
  <clbl:label id="{1ba22eba-d59e-42ba-acb9-085eb1026b66}" enabled="1" method="Standard" siteId="{ea0c2907-38d2-4181-8750-b0b190b604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Dados e Orient.</vt:lpstr>
      <vt:lpstr>Encargos</vt:lpstr>
      <vt:lpstr>Uniformes</vt:lpstr>
      <vt:lpstr>Serv.44h</vt:lpstr>
      <vt:lpstr>Serv.22h</vt:lpstr>
      <vt:lpstr>Serv.30h</vt:lpstr>
      <vt:lpstr>Superv.44h</vt:lpstr>
      <vt:lpstr>Líder.44h</vt:lpstr>
      <vt:lpstr>Encarregado.44h</vt:lpstr>
      <vt:lpstr>Ag.Higienização.44h</vt:lpstr>
      <vt:lpstr>Limpador de Vidro.44h</vt:lpstr>
      <vt:lpstr>Vol.+Event.</vt:lpstr>
      <vt:lpstr>Jardin.</vt:lpstr>
      <vt:lpstr>Doc1</vt:lpstr>
      <vt:lpstr>Doc3</vt:lpstr>
      <vt:lpstr>Retenção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Cimone Aparecida Schwab</dc:creator>
  <cp:keywords/>
  <dc:description/>
  <cp:lastModifiedBy>Christiane Massae Kojima</cp:lastModifiedBy>
  <cp:revision/>
  <cp:lastPrinted>2024-12-27T15:45:02Z</cp:lastPrinted>
  <dcterms:created xsi:type="dcterms:W3CDTF">2022-05-27T16:44:32Z</dcterms:created>
  <dcterms:modified xsi:type="dcterms:W3CDTF">2026-05-18T18:38:58Z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0x010100F1060F55D5E5D84BB752F44D2FB4D6AE</vt:lpwstr>
  </property>
  <property fmtid="{D5CDD505-2E9C-101B-9397-08002B2CF9AE}" pid="3" name="Order">
    <vt:r8>95000</vt:r8>
  </property>
  <property fmtid="{D5CDD505-2E9C-101B-9397-08002B2CF9AE}" pid="4" name="MediaServiceImageTags">
    <vt:lpwstr/>
  </property>
  <property fmtid="{D5CDD505-2E9C-101B-9397-08002B2CF9AE}" pid="5" name="MSIP_Label_1ba22eba-d59e-42ba-acb9-085eb1026b66_Enabled">
    <vt:lpwstr>true</vt:lpwstr>
  </property>
  <property fmtid="{D5CDD505-2E9C-101B-9397-08002B2CF9AE}" pid="6" name="MSIP_Label_1ba22eba-d59e-42ba-acb9-085eb1026b66_SetDate">
    <vt:lpwstr>2024-06-04T14:05:38Z</vt:lpwstr>
  </property>
  <property fmtid="{D5CDD505-2E9C-101B-9397-08002B2CF9AE}" pid="7" name="MSIP_Label_1ba22eba-d59e-42ba-acb9-085eb1026b66_Method">
    <vt:lpwstr>Standard</vt:lpwstr>
  </property>
  <property fmtid="{D5CDD505-2E9C-101B-9397-08002B2CF9AE}" pid="8" name="MSIP_Label_1ba22eba-d59e-42ba-acb9-085eb1026b66_Name">
    <vt:lpwstr>1ba22eba-d59e-42ba-acb9-085eb1026b66</vt:lpwstr>
  </property>
  <property fmtid="{D5CDD505-2E9C-101B-9397-08002B2CF9AE}" pid="9" name="MSIP_Label_1ba22eba-d59e-42ba-acb9-085eb1026b66_SiteId">
    <vt:lpwstr>ea0c2907-38d2-4181-8750-b0b190b60443</vt:lpwstr>
  </property>
  <property fmtid="{D5CDD505-2E9C-101B-9397-08002B2CF9AE}" pid="10" name="MSIP_Label_1ba22eba-d59e-42ba-acb9-085eb1026b66_ActionId">
    <vt:lpwstr>08d1c48a-abd5-4038-8ee2-8974d333f090</vt:lpwstr>
  </property>
  <property fmtid="{D5CDD505-2E9C-101B-9397-08002B2CF9AE}" pid="11" name="MSIP_Label_1ba22eba-d59e-42ba-acb9-085eb1026b66_ContentBits">
    <vt:lpwstr>0</vt:lpwstr>
  </property>
</Properties>
</file>